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3кв 2025\"/>
    </mc:Choice>
  </mc:AlternateContent>
  <xr:revisionPtr revIDLastSave="0" documentId="13_ncr:1_{127D0619-8DEE-4D09-A935-ED02FAC5FEB3}" xr6:coauthVersionLast="45" xr6:coauthVersionMax="47"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4" i="22" l="1"/>
  <c r="C52" i="33" l="1"/>
  <c r="G25" i="33"/>
  <c r="K25" i="33" s="1"/>
  <c r="G26" i="33"/>
  <c r="K26" i="33" s="1"/>
  <c r="G27" i="33"/>
  <c r="K27" i="33" s="1"/>
  <c r="G28" i="33"/>
  <c r="K28" i="33" s="1"/>
  <c r="G29" i="33"/>
  <c r="K29" i="33" s="1"/>
  <c r="G31" i="33"/>
  <c r="K31" i="33" s="1"/>
  <c r="G32" i="33"/>
  <c r="K32" i="33" s="1"/>
  <c r="G33" i="33"/>
  <c r="K33" i="33" s="1"/>
  <c r="G34" i="33"/>
  <c r="K34" i="33" s="1"/>
  <c r="G35" i="33"/>
  <c r="K35" i="33" s="1"/>
  <c r="G36" i="33"/>
  <c r="K36" i="33" s="1"/>
  <c r="G37" i="33"/>
  <c r="K37" i="33" s="1"/>
  <c r="G38" i="33"/>
  <c r="K38" i="33" s="1"/>
  <c r="G39" i="33"/>
  <c r="K39" i="33" s="1"/>
  <c r="G40" i="33"/>
  <c r="K40" i="33" s="1"/>
  <c r="G41" i="33"/>
  <c r="K41" i="33" s="1"/>
  <c r="G42" i="33"/>
  <c r="K42" i="33" s="1"/>
  <c r="G43" i="33"/>
  <c r="K43" i="33" s="1"/>
  <c r="G44" i="33"/>
  <c r="K44" i="33" s="1"/>
  <c r="G45" i="33"/>
  <c r="K45" i="33" s="1"/>
  <c r="G46" i="33"/>
  <c r="K46" i="33" s="1"/>
  <c r="G47" i="33"/>
  <c r="K47" i="33" s="1"/>
  <c r="G48" i="33"/>
  <c r="K48" i="33" s="1"/>
  <c r="G49" i="33"/>
  <c r="K49" i="33" s="1"/>
  <c r="G50" i="33"/>
  <c r="K50" i="33" s="1"/>
  <c r="G51" i="33"/>
  <c r="K51" i="33" s="1"/>
  <c r="G53" i="33"/>
  <c r="K53" i="33" s="1"/>
  <c r="G54" i="33"/>
  <c r="K54" i="33" s="1"/>
  <c r="G55" i="33"/>
  <c r="K55" i="33" s="1"/>
  <c r="G56" i="33"/>
  <c r="K56" i="33" s="1"/>
  <c r="G57" i="33"/>
  <c r="K57" i="33" s="1"/>
  <c r="G58" i="33"/>
  <c r="K58" i="33" s="1"/>
  <c r="G59" i="33"/>
  <c r="K59" i="33" s="1"/>
  <c r="G60" i="33"/>
  <c r="K60" i="33" s="1"/>
  <c r="G61" i="33"/>
  <c r="K61" i="33" s="1"/>
  <c r="G62" i="33"/>
  <c r="K62" i="33" s="1"/>
  <c r="G63" i="33"/>
  <c r="K63" i="33" s="1"/>
  <c r="G64" i="33"/>
  <c r="K64" i="33" s="1"/>
  <c r="G24" i="33"/>
  <c r="K24" i="33" s="1"/>
  <c r="A12" i="22" l="1"/>
  <c r="C30" i="33" l="1"/>
  <c r="G30" i="33" s="1"/>
  <c r="K30" i="33" s="1"/>
  <c r="G52" i="33" l="1"/>
  <c r="K52" i="33" s="1"/>
  <c r="A11" i="24" l="1"/>
  <c r="C49" i="23" l="1"/>
  <c r="A14" i="28" l="1"/>
  <c r="K25" i="25" l="1"/>
  <c r="B25" i="22" l="1"/>
  <c r="B21" i="22"/>
  <c r="A9" i="22"/>
  <c r="A9" i="5"/>
  <c r="A8" i="33"/>
  <c r="A9" i="30"/>
  <c r="A9" i="10"/>
  <c r="A8" i="28"/>
  <c r="A9" i="27"/>
  <c r="A9" i="26"/>
  <c r="C25" i="25"/>
  <c r="G25" i="25" s="1"/>
  <c r="H25" i="25" s="1"/>
  <c r="A10" i="25"/>
  <c r="A14" i="33" l="1"/>
  <c r="A6" i="32" l="1"/>
  <c r="A56" i="32" l="1"/>
  <c r="C70" i="32"/>
  <c r="A15" i="22" l="1"/>
  <c r="A12" i="10"/>
  <c r="A8" i="32" s="1"/>
  <c r="A12" i="5"/>
  <c r="A15" i="5" l="1"/>
  <c r="A15" i="10"/>
  <c r="A10" i="32" s="1"/>
  <c r="A15" i="30"/>
  <c r="A15" i="27"/>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<sst xmlns="http://schemas.openxmlformats.org/spreadsheetml/2006/main" count="1182" uniqueCount="546">
  <si>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</si>
  <si>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</si>
  <si>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</si>
  <si>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</si>
  <si>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</si>
  <si>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</si>
  <si>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</si>
  <si>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</si>
  <si>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</si>
  <si>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</si>
  <si>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</si>
  <si>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</si>
  <si>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</si>
  <si>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</si>
  <si>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</si>
  <si>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</si>
  <si>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</si>
  <si>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</si>
  <si>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</si>
  <si>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</si>
  <si>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</si>
  <si>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</si>
  <si>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</si>
  <si>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</si>
  <si>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</si>
  <si>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</si>
  <si>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</si>
  <si>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</si>
  <si>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</si>
  <si>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</si>
  <si>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</si>
  <si>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</si>
  <si>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</si>
  <si>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</si>
  <si>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</si>
  <si>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</si>
  <si>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</si>
  <si>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</si>
  <si>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</si>
  <si>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</si>
  <si>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</si>
  <si>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</si>
  <si>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</si>
  <si>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</si>
  <si>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</si>
  <si>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</si>
  <si>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</si>
  <si>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</si>
  <si>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</si>
  <si>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</si>
  <si>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</si>
  <si>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</si>
  <si>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</si>
  <si>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</si>
  <si>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</si>
  <si>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</si>
  <si>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</si>
  <si>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</si>
  <si>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</si>
  <si>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</si>
  <si>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</si>
  <si>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</si>
  <si>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</si>
  <si>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</si>
  <si>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</si>
  <si>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</si>
  <si>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</si>
  <si>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</si>
  <si>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</si>
  <si>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</si>
  <si>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</si>
  <si>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</si>
  <si>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</si>
  <si>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</si>
  <si>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</si>
  <si>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</si>
  <si>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</si>
  <si>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</si>
  <si>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</si>
  <si>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</si>
  <si>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</si>
  <si>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</si>
  <si>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</si>
  <si>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</si>
  <si>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</si>
  <si>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</si>
  <si>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</si>
  <si>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</si>
  <si>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</si>
  <si>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</si>
  <si>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</si>
  <si>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</si>
  <si>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</si>
  <si>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</si>
  <si>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</si>
  <si>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</si>
  <si>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</si>
  <si>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</si>
  <si>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</si>
  <si>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</si>
  <si>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</si>
  <si>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</si>
  <si>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</si>
  <si>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</si>
  <si>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</si>
  <si>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</si>
  <si>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</si>
  <si>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</si>
  <si>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</si>
  <si>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</si>
  <si>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</si>
  <si>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</si>
  <si>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</si>
  <si>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</si>
  <si>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</si>
  <si>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</si>
  <si>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</si>
  <si>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</si>
  <si>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</si>
  <si>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</si>
  <si>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</si>
  <si>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</si>
  <si>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</si>
  <si>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</si>
  <si>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</si>
  <si>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</si>
  <si>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</si>
  <si>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</si>
  <si>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</si>
  <si>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</si>
  <si>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</si>
  <si>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</si>
  <si>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</si>
  <si>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</si>
  <si>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</si>
  <si>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</si>
  <si>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</si>
  <si>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</si>
  <si>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</si>
  <si>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</si>
  <si>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</si>
  <si>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</si>
  <si>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</si>
  <si>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</si>
  <si>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</si>
  <si>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</si>
  <si>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</si>
  <si>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</si>
  <si>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</si>
  <si>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</si>
  <si>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</si>
  <si>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</si>
  <si>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</si>
  <si>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</si>
  <si>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</si>
  <si>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</si>
  <si>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</si>
  <si>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</si>
  <si>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</si>
  <si>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</si>
  <si>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</si>
  <si>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</si>
  <si>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</si>
  <si>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</si>
  <si>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</si>
  <si>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</si>
  <si>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</si>
  <si>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</si>
  <si>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</si>
  <si>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</si>
  <si>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</si>
  <si>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</si>
  <si>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</si>
  <si>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</si>
  <si>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</si>
  <si>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</si>
  <si>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</si>
  <si>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</si>
  <si>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</si>
  <si>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</si>
  <si>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</si>
  <si>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</si>
  <si>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</si>
  <si>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</si>
  <si>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</si>
  <si>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</si>
  <si>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</si>
  <si>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</si>
  <si>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</si>
  <si>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</si>
  <si>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</si>
  <si>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</si>
  <si>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</si>
  <si>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</si>
  <si>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</si>
  <si>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</si>
  <si>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</si>
  <si>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</si>
  <si>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</si>
  <si>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</si>
  <si>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</si>
  <si>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</si>
  <si>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</si>
  <si>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</si>
  <si>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</si>
  <si>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</si>
  <si>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</si>
  <si>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</si>
  <si>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</si>
  <si>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</si>
  <si>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</si>
  <si>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</si>
  <si>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</si>
  <si>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</si>
  <si>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</si>
  <si>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</si>
  <si>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</si>
  <si>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</si>
  <si>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</si>
  <si>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</si>
  <si>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</si>
  <si>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</si>
  <si>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</si>
  <si>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</si>
  <si>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</si>
  <si>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</si>
  <si>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</si>
  <si>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</si>
  <si>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</si>
  <si>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</si>
  <si>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</si>
  <si>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</si>
  <si>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</si>
  <si>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</si>
  <si>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</si>
  <si>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</si>
  <si>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</si>
  <si>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</si>
  <si>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</si>
  <si>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</si>
  <si>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</si>
  <si>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</si>
  <si>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</si>
  <si>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</si>
  <si>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</si>
  <si>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</si>
  <si>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</si>
  <si>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</si>
  <si>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</si>
  <si>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</si>
  <si>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</si>
  <si>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</si>
  <si>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</si>
  <si>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</si>
  <si>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</si>
  <si>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</si>
  <si>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</si>
  <si>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</si>
  <si>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</si>
  <si>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</si>
  <si>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</si>
  <si>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</si>
  <si>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</si>
  <si>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</si>
  <si>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</si>
  <si>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</si>
  <si>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</si>
  <si>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</si>
  <si>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</si>
  <si>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</si>
  <si>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</si>
  <si>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</si>
  <si>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</si>
  <si>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</si>
  <si>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</si>
  <si>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</si>
  <si>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</si>
  <si>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</si>
  <si>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</si>
  <si>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</si>
  <si>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</si>
  <si>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</si>
  <si>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</si>
  <si>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</si>
  <si>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</si>
  <si>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</si>
  <si>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</si>
  <si>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</si>
  <si>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</si>
  <si>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</si>
  <si>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</si>
  <si>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</si>
  <si>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</si>
  <si>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</si>
  <si>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</si>
  <si>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</si>
  <si>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</si>
  <si>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</si>
  <si>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</si>
  <si>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</si>
  <si>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</si>
  <si>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</si>
  <si>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</si>
  <si>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</si>
  <si>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</si>
  <si>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</si>
  <si>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</si>
  <si>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</si>
  <si>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</si>
  <si>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</si>
  <si>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</si>
  <si>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</si>
  <si>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</si>
  <si>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</si>
  <si>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</si>
  <si>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</si>
  <si>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</si>
  <si>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</si>
  <si>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</si>
  <si>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</si>
  <si>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</si>
  <si>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</si>
  <si>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</si>
  <si>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</si>
  <si>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</si>
  <si>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</si>
  <si>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</si>
  <si>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</si>
  <si>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</si>
  <si>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</si>
  <si>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</si>
  <si>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</si>
  <si>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</si>
  <si>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</si>
  <si>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</si>
  <si>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</si>
  <si>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</si>
  <si>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</si>
  <si>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</si>
  <si>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</si>
  <si>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</si>
  <si>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</si>
  <si>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</si>
  <si>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</si>
  <si>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</si>
  <si>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</si>
  <si>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</si>
  <si>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</si>
  <si>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</si>
  <si>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</si>
  <si>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</si>
  <si>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</si>
  <si>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</si>
  <si>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</si>
  <si>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</si>
  <si>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</si>
  <si>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</si>
  <si>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</si>
  <si>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</si>
  <si>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</si>
  <si>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</si>
  <si>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</si>
  <si>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</si>
  <si>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</si>
  <si>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</si>
  <si>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</si>
  <si>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</si>
  <si>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</si>
  <si>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</si>
  <si>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</si>
  <si>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</si>
  <si>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</si>
  <si>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</si>
  <si>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</si>
  <si>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</si>
  <si>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</si>
  <si>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</si>
  <si>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</si>
  <si>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</si>
  <si>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</si>
  <si>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</si>
  <si>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</si>
  <si>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</si>
  <si>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</si>
  <si>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</si>
  <si>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</si>
  <si>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</si>
  <si>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</si>
  <si>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</si>
  <si>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</si>
  <si>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</si>
  <si>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</si>
  <si>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</si>
  <si>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</si>
  <si>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</si>
  <si>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</si>
  <si>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</si>
  <si>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</si>
  <si>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</si>
  <si>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</si>
  <si>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</si>
  <si>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</si>
  <si>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</si>
  <si>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</si>
  <si>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</si>
  <si>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</si>
  <si>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</si>
  <si>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</si>
  <si>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</si>
  <si>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</si>
  <si>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</si>
  <si>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</si>
  <si>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</si>
  <si>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</si>
  <si>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</si>
  <si>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</si>
  <si>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</si>
  <si>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</si>
  <si>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</si>
  <si>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</si>
  <si>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</si>
  <si>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</si>
  <si>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</si>
  <si>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</si>
  <si>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</si>
  <si>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</si>
  <si>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</si>
  <si>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</si>
  <si>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</si>
  <si>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</si>
  <si>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</si>
  <si>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</si>
  <si>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</si>
  <si>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</si>
  <si>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</si>
  <si>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</si>
  <si>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</si>
  <si>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</si>
  <si>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</si>
  <si>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</si>
  <si>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</si>
  <si>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</si>
  <si>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</si>
  <si>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</si>
  <si>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</si>
  <si>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</si>
  <si>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</si>
  <si>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</si>
  <si>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</si>
  <si>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</si>
  <si>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</si>
  <si>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</si>
  <si>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</si>
  <si>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</si>
  <si>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</si>
  <si>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</si>
  <si>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</si>
  <si>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</si>
  <si>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</si>
  <si>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</si>
  <si>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</si>
  <si>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</si>
  <si>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</si>
  <si>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</si>
  <si>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</si>
  <si>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</si>
  <si>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</si>
  <si>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</si>
  <si>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</si>
  <si>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</si>
  <si>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</si>
  <si>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</si>
  <si>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</si>
  <si>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</si>
  <si>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</si>
  <si>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</si>
  <si>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</si>
  <si>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</si>
  <si>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</si>
  <si>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</si>
  <si>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</si>
  <si>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</si>
  <si>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</si>
  <si>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</si>
  <si>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</si>
  <si>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</si>
  <si>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</si>
  <si>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</si>
  <si>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</si>
  <si>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</si>
  <si>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</si>
  <si>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</si>
  <si>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</si>
  <si>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</si>
  <si>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</si>
  <si>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</si>
  <si>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</si>
  <si>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</si>
  <si>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</si>
  <si>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</si>
  <si>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</si>
  <si>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</si>
  <si>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</si>
  <si>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</si>
  <si>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 xml:space="preserve">Снижение потерь электроэнергиии в сетях </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</si>
  <si>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</si>
  <si>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</si>
  <si>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</si>
  <si>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</si>
  <si>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ТМ</t>
  </si>
  <si>
    <t>ТМГ</t>
  </si>
  <si>
    <t>Год раскрытия информации:      2019       год</t>
  </si>
  <si>
    <t>н/д</t>
  </si>
  <si>
    <t xml:space="preserve"> по состоянию на 01.01.2019</t>
  </si>
  <si>
    <t>по состоянию на 01.01.2020</t>
  </si>
  <si>
    <t>П</t>
  </si>
  <si>
    <t>от «05» 05 2016 г. №380</t>
  </si>
  <si>
    <t>РП ТП №3  Красный Гидропрес</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</si>
  <si>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</si>
  <si>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</si>
  <si>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</si>
  <si>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</si>
  <si>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</si>
  <si>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</si>
  <si>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</si>
  <si>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2025</t>
  </si>
  <si>
    <t>III</t>
  </si>
  <si>
    <t>Сметная стоимость проекта в ценах _2024 года с НДС, млн. руб.</t>
  </si>
  <si>
    <t>Локальная смета</t>
  </si>
  <si>
    <t>_____________J_PC20252916_______________</t>
  </si>
  <si>
    <t>Замена КТП-103 сельского типа с силовым тр-ром 63 кВА в Матвеево-Курганском районе, с. Марфинка</t>
  </si>
  <si>
    <t>Замена КТП-103 сельского типа с силовым тр-ром 63 кВА в Матвеево-Курганском районе, с. Марфинка.</t>
  </si>
  <si>
    <t xml:space="preserve"> Матвеево-Курганском районе, с. Марфинка</t>
  </si>
  <si>
    <t>КТП-103</t>
  </si>
  <si>
    <t>2025 г.</t>
  </si>
  <si>
    <t>0,842 млн.руб.</t>
  </si>
  <si>
    <t>Ростовская обл., Матвеево-Курганский район, с. Марфинка</t>
  </si>
  <si>
    <t>•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ТП-103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
• Обеспечение надлежащего противопожарного состояния ТП-103</t>
  </si>
  <si>
    <t xml:space="preserve"> Пректом предусматривается замена трансформатора - 1 шт; замена корпуса КТП.
</t>
  </si>
  <si>
    <t>Год раскрытия информации: _2025_ год</t>
  </si>
  <si>
    <t>ООО "ПК-ЭНЕРГО"</t>
  </si>
  <si>
    <t>ЛСР</t>
  </si>
  <si>
    <t>Электронные торги</t>
  </si>
  <si>
    <t>№32514975280</t>
  </si>
  <si>
    <t>https://zakupki.gov.ru</t>
  </si>
  <si>
    <t>ООО "Злата"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</si>
</sst>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41" fillId="0" borderId="9" xfId="2" applyFont="1" applyBorder="1" applyAlignment="1">
      <alignment horizontal="center" vertical="center" wrapText="1"/>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2" fontId="39" fillId="0" borderId="1" xfId="62"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41" fillId="0" borderId="1" xfId="2" applyFont="1" applyBorder="1" applyAlignment="1">
      <alignment horizontal="center" vertical="center" wrapText="1"/>
    </xf>
    <xf numFmtId="0" fontId="41" fillId="0" borderId="10" xfId="2" applyFont="1" applyBorder="1" applyAlignment="1">
      <alignment horizontal="center" vertical="center" wrapText="1"/>
    </xf>
    <xf numFmtId="2" fontId="11" fillId="0" borderId="1" xfId="0" applyNumberFormat="1" applyFont="1" applyBorder="1" applyAlignment="1" applyProtection="1">
      <alignment horizontal="center" vertical="center" wrapText="1"/>
      <protection locked="0"/>
    </xf>
    <xf numFmtId="0"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11" fillId="0" borderId="0" xfId="2" applyAlignment="1">
      <alignment horizontal="left"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xf numFmtId="174" fontId="7" fillId="0" borderId="29" xfId="1" applyNumberFormat="1" applyFont="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9" customWidth="1"/>
    <col min="5" max="5" width="14.42578125" style="119"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10"/>
      <c r="E1" s="110"/>
    </row>
    <row r="2" spans="1:22" s="9" customFormat="1" ht="18.75" customHeight="1" x14ac:dyDescent="0.3">
      <c r="A2" s="14"/>
      <c r="C2" s="12" t="s">
        <v>8</v>
      </c>
      <c r="D2" s="110"/>
      <c r="E2" s="110"/>
    </row>
    <row r="3" spans="1:22" s="9" customFormat="1" ht="18.75" x14ac:dyDescent="0.3">
      <c r="A3" s="13"/>
      <c r="C3" s="12" t="s">
        <v>516</v>
      </c>
      <c r="D3" s="110"/>
      <c r="E3" s="110"/>
    </row>
    <row r="4" spans="1:22" s="9" customFormat="1" ht="18.75" x14ac:dyDescent="0.3">
      <c r="A4" s="13"/>
      <c r="D4" s="110"/>
      <c r="E4" s="110"/>
      <c r="H4" s="12"/>
    </row>
    <row r="5" spans="1:22" s="9" customFormat="1" ht="15.75" x14ac:dyDescent="0.25">
      <c r="A5" s="243" t="s">
        <v>519</v>
      </c>
      <c r="B5" s="243"/>
      <c r="C5" s="243"/>
      <c r="D5" s="111"/>
      <c r="E5" s="111"/>
      <c r="F5" s="94"/>
      <c r="G5" s="94"/>
      <c r="H5" s="94"/>
      <c r="I5" s="94"/>
      <c r="J5" s="94"/>
    </row>
    <row r="6" spans="1:22" s="9" customFormat="1" ht="18.75" x14ac:dyDescent="0.3">
      <c r="A6" s="13"/>
      <c r="D6" s="110"/>
      <c r="E6" s="110"/>
      <c r="H6" s="12"/>
    </row>
    <row r="7" spans="1:22" s="9" customFormat="1" ht="18.75" x14ac:dyDescent="0.2">
      <c r="A7" s="244" t="s">
        <v>7</v>
      </c>
      <c r="B7" s="244"/>
      <c r="C7" s="244"/>
      <c r="D7" s="112"/>
      <c r="E7" s="112"/>
      <c r="F7" s="11"/>
      <c r="G7" s="11"/>
      <c r="H7" s="11"/>
      <c r="I7" s="11"/>
      <c r="J7" s="11"/>
      <c r="K7" s="11"/>
      <c r="L7" s="11"/>
      <c r="M7" s="11"/>
      <c r="N7" s="11"/>
      <c r="O7" s="11"/>
      <c r="P7" s="11"/>
      <c r="Q7" s="11"/>
      <c r="R7" s="11"/>
      <c r="S7" s="11"/>
      <c r="T7" s="11"/>
      <c r="U7" s="11"/>
      <c r="V7" s="11"/>
    </row>
    <row r="8" spans="1:22" s="9" customFormat="1" ht="18.75" x14ac:dyDescent="0.2">
      <c r="A8" s="98"/>
      <c r="B8" s="98"/>
      <c r="C8" s="98"/>
      <c r="D8" s="113"/>
      <c r="E8" s="113"/>
      <c r="F8" s="98"/>
      <c r="G8" s="98"/>
      <c r="H8" s="98"/>
      <c r="I8" s="11"/>
      <c r="J8" s="11"/>
      <c r="K8" s="11"/>
      <c r="L8" s="11"/>
      <c r="M8" s="11"/>
      <c r="N8" s="11"/>
      <c r="O8" s="11"/>
      <c r="P8" s="11"/>
      <c r="Q8" s="11"/>
      <c r="R8" s="11"/>
      <c r="S8" s="11"/>
      <c r="T8" s="11"/>
      <c r="U8" s="11"/>
      <c r="V8" s="11"/>
    </row>
    <row r="9" spans="1:22" s="9" customFormat="1" ht="18.75" x14ac:dyDescent="0.2">
      <c r="A9" s="245" t="s">
        <v>508</v>
      </c>
      <c r="B9" s="245"/>
      <c r="C9" s="245"/>
      <c r="D9" s="114"/>
      <c r="E9" s="114"/>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5"/>
      <c r="E10" s="115"/>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3"/>
      <c r="E11" s="113"/>
      <c r="F11" s="98"/>
      <c r="G11" s="98"/>
      <c r="H11" s="98"/>
      <c r="I11" s="11"/>
      <c r="J11" s="11"/>
      <c r="K11" s="11"/>
      <c r="L11" s="11"/>
      <c r="M11" s="11"/>
      <c r="N11" s="11"/>
      <c r="O11" s="11"/>
      <c r="P11" s="11"/>
      <c r="Q11" s="11"/>
      <c r="R11" s="11"/>
      <c r="S11" s="11"/>
      <c r="T11" s="11"/>
      <c r="U11" s="11"/>
      <c r="V11" s="11"/>
    </row>
    <row r="12" spans="1:22" s="9" customFormat="1" ht="18.75" x14ac:dyDescent="0.2">
      <c r="A12" s="245" t="s">
        <v>529</v>
      </c>
      <c r="B12" s="245"/>
      <c r="C12" s="245"/>
      <c r="D12" s="114"/>
      <c r="E12" s="114"/>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5"/>
      <c r="E13" s="115"/>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6"/>
      <c r="E14" s="116"/>
      <c r="F14" s="4"/>
      <c r="G14" s="4"/>
      <c r="H14" s="4"/>
      <c r="I14" s="4"/>
      <c r="J14" s="4"/>
      <c r="K14" s="4"/>
      <c r="L14" s="4"/>
      <c r="M14" s="4"/>
      <c r="N14" s="4"/>
      <c r="O14" s="4"/>
      <c r="P14" s="4"/>
      <c r="Q14" s="4"/>
      <c r="R14" s="4"/>
      <c r="S14" s="4"/>
      <c r="T14" s="4"/>
      <c r="U14" s="4"/>
      <c r="V14" s="4"/>
    </row>
    <row r="15" spans="1:22" s="3" customFormat="1" ht="53.45" customHeight="1" x14ac:dyDescent="0.2">
      <c r="A15" s="247" t="s">
        <v>530</v>
      </c>
      <c r="B15" s="247"/>
      <c r="C15" s="247"/>
      <c r="D15" s="114"/>
      <c r="E15" s="114"/>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5"/>
      <c r="E16" s="115"/>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6"/>
      <c r="E17" s="116"/>
      <c r="F17" s="4"/>
      <c r="G17" s="4"/>
      <c r="H17" s="4"/>
      <c r="I17" s="4"/>
      <c r="J17" s="4"/>
      <c r="K17" s="4"/>
      <c r="L17" s="4"/>
      <c r="M17" s="4"/>
      <c r="N17" s="4"/>
      <c r="O17" s="4"/>
      <c r="P17" s="4"/>
      <c r="Q17" s="4"/>
      <c r="R17" s="4"/>
      <c r="S17" s="4"/>
    </row>
    <row r="18" spans="1:22" s="3" customFormat="1" ht="15" customHeight="1" x14ac:dyDescent="0.2">
      <c r="A18" s="248" t="s">
        <v>445</v>
      </c>
      <c r="B18" s="249"/>
      <c r="C18" s="249"/>
      <c r="D18" s="117"/>
      <c r="E18" s="11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5"/>
      <c r="E19" s="115"/>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5"/>
      <c r="E20" s="115"/>
      <c r="F20" s="6"/>
      <c r="G20" s="6"/>
      <c r="H20" s="6"/>
      <c r="I20" s="4"/>
      <c r="J20" s="4"/>
      <c r="K20" s="4"/>
      <c r="L20" s="4"/>
      <c r="M20" s="4"/>
      <c r="N20" s="4"/>
      <c r="O20" s="4"/>
      <c r="P20" s="4"/>
      <c r="Q20" s="4"/>
      <c r="R20" s="4"/>
      <c r="S20" s="4"/>
    </row>
    <row r="21" spans="1:22" s="3" customFormat="1" ht="16.5" customHeight="1" x14ac:dyDescent="0.2">
      <c r="A21" s="23">
        <v>1</v>
      </c>
      <c r="B21" s="24">
        <v>2</v>
      </c>
      <c r="C21" s="23">
        <v>3</v>
      </c>
      <c r="D21" s="115"/>
      <c r="E21" s="115"/>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531</v>
      </c>
      <c r="D22" s="115" t="s">
        <v>462</v>
      </c>
      <c r="E22" s="115"/>
      <c r="F22" s="6"/>
      <c r="G22" s="6"/>
      <c r="H22" s="6"/>
      <c r="I22" s="4"/>
      <c r="J22" s="4"/>
      <c r="K22" s="4"/>
      <c r="L22" s="4"/>
      <c r="M22" s="4"/>
      <c r="N22" s="4"/>
      <c r="O22" s="4"/>
      <c r="P22" s="4"/>
      <c r="Q22" s="4"/>
      <c r="R22" s="4"/>
      <c r="S22" s="4"/>
    </row>
    <row r="23" spans="1:22" s="3" customFormat="1" ht="86.25" customHeight="1" x14ac:dyDescent="0.2">
      <c r="A23" s="16" t="s">
        <v>61</v>
      </c>
      <c r="B23" s="18" t="s">
        <v>62</v>
      </c>
      <c r="C23" s="178" t="s">
        <v>504</v>
      </c>
      <c r="D23" s="115"/>
      <c r="E23" s="115"/>
      <c r="F23" s="6"/>
      <c r="G23" s="6"/>
      <c r="H23" s="6"/>
      <c r="I23" s="4"/>
      <c r="J23" s="4"/>
      <c r="K23" s="4"/>
      <c r="L23" s="4"/>
      <c r="M23" s="4"/>
      <c r="N23" s="4"/>
      <c r="O23" s="4"/>
      <c r="P23" s="4"/>
      <c r="Q23" s="4"/>
      <c r="R23" s="4"/>
      <c r="S23" s="4"/>
    </row>
    <row r="24" spans="1:22" s="3" customFormat="1" ht="22.7" customHeight="1" x14ac:dyDescent="0.2">
      <c r="A24" s="240"/>
      <c r="B24" s="241"/>
      <c r="C24" s="242"/>
      <c r="D24" s="115"/>
      <c r="E24" s="115"/>
      <c r="F24" s="6"/>
      <c r="G24" s="6"/>
      <c r="H24" s="6"/>
      <c r="I24" s="4"/>
      <c r="J24" s="4"/>
      <c r="K24" s="4"/>
      <c r="L24" s="4"/>
      <c r="M24" s="4"/>
      <c r="N24" s="4"/>
      <c r="O24" s="4"/>
      <c r="P24" s="4"/>
      <c r="Q24" s="4"/>
      <c r="R24" s="4"/>
      <c r="S24" s="4"/>
    </row>
    <row r="25" spans="1:22" s="20" customFormat="1" ht="58.7" customHeight="1" x14ac:dyDescent="0.2">
      <c r="A25" s="16" t="s">
        <v>60</v>
      </c>
      <c r="B25" s="26" t="s">
        <v>394</v>
      </c>
      <c r="C25" s="23" t="s">
        <v>508</v>
      </c>
      <c r="D25" s="118">
        <v>901</v>
      </c>
      <c r="E25" s="118">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465</v>
      </c>
      <c r="D26" s="118">
        <v>899</v>
      </c>
      <c r="E26" s="118">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532</v>
      </c>
      <c r="D27" s="118">
        <v>900</v>
      </c>
      <c r="E27" s="118">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466</v>
      </c>
      <c r="D28" s="118">
        <v>902</v>
      </c>
      <c r="E28" s="118">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466</v>
      </c>
      <c r="D29" s="118">
        <v>903</v>
      </c>
      <c r="E29" s="118">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466</v>
      </c>
      <c r="D30" s="118">
        <v>904</v>
      </c>
      <c r="E30" s="118">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466</v>
      </c>
      <c r="D31" s="118">
        <v>905</v>
      </c>
      <c r="E31" s="118">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466</v>
      </c>
      <c r="D32" s="118">
        <v>906</v>
      </c>
      <c r="E32" s="118">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467</v>
      </c>
      <c r="D33" s="118">
        <v>907</v>
      </c>
      <c r="E33" s="118">
        <v>932</v>
      </c>
      <c r="F33" s="22"/>
      <c r="G33" s="22"/>
      <c r="H33" s="21"/>
      <c r="I33" s="21"/>
      <c r="J33" s="21"/>
      <c r="K33" s="21"/>
      <c r="L33" s="21"/>
      <c r="M33" s="21"/>
      <c r="N33" s="21"/>
      <c r="O33" s="21"/>
      <c r="P33" s="21"/>
      <c r="Q33" s="21"/>
      <c r="R33" s="21"/>
    </row>
    <row r="34" spans="1:18" ht="111.2" customHeight="1" x14ac:dyDescent="0.25">
      <c r="A34" s="16" t="s">
        <v>414</v>
      </c>
      <c r="B34" s="26" t="s">
        <v>401</v>
      </c>
      <c r="C34" s="23" t="s">
        <v>466</v>
      </c>
      <c r="D34" s="119">
        <v>908</v>
      </c>
      <c r="E34" s="119">
        <v>933</v>
      </c>
    </row>
    <row r="35" spans="1:18" ht="58.7" customHeight="1" x14ac:dyDescent="0.25">
      <c r="A35" s="16" t="s">
        <v>404</v>
      </c>
      <c r="B35" s="26" t="s">
        <v>69</v>
      </c>
      <c r="C35" s="23" t="s">
        <v>466</v>
      </c>
      <c r="D35" s="119">
        <v>909</v>
      </c>
      <c r="E35" s="119">
        <v>934</v>
      </c>
    </row>
    <row r="36" spans="1:18" ht="51.75" customHeight="1" x14ac:dyDescent="0.25">
      <c r="A36" s="16" t="s">
        <v>415</v>
      </c>
      <c r="B36" s="26" t="s">
        <v>402</v>
      </c>
      <c r="C36" s="231" t="s">
        <v>309</v>
      </c>
      <c r="D36" s="119">
        <v>910</v>
      </c>
      <c r="E36" s="119">
        <v>935</v>
      </c>
    </row>
    <row r="37" spans="1:18" ht="43.5" customHeight="1" x14ac:dyDescent="0.25">
      <c r="A37" s="16" t="s">
        <v>405</v>
      </c>
      <c r="B37" s="26" t="s">
        <v>403</v>
      </c>
      <c r="C37" s="231" t="s">
        <v>309</v>
      </c>
      <c r="D37" s="119">
        <v>911</v>
      </c>
      <c r="E37" s="119">
        <v>936</v>
      </c>
    </row>
    <row r="38" spans="1:18" ht="43.5" customHeight="1" x14ac:dyDescent="0.25">
      <c r="A38" s="16" t="s">
        <v>416</v>
      </c>
      <c r="B38" s="26" t="s">
        <v>227</v>
      </c>
      <c r="C38" s="23" t="s">
        <v>490</v>
      </c>
      <c r="D38" s="119">
        <v>912</v>
      </c>
      <c r="E38" s="119">
        <v>937</v>
      </c>
    </row>
    <row r="39" spans="1:18" ht="23.25" customHeight="1" x14ac:dyDescent="0.25">
      <c r="A39" s="240"/>
      <c r="B39" s="241"/>
      <c r="C39" s="242"/>
    </row>
    <row r="40" spans="1:18" ht="47.25" x14ac:dyDescent="0.25">
      <c r="A40" s="16" t="s">
        <v>406</v>
      </c>
      <c r="B40" s="26" t="s">
        <v>458</v>
      </c>
      <c r="C40" s="23" t="s">
        <v>530</v>
      </c>
    </row>
    <row r="41" spans="1:18" ht="105.75" customHeight="1" x14ac:dyDescent="0.25">
      <c r="A41" s="16" t="s">
        <v>417</v>
      </c>
      <c r="B41" s="26" t="s">
        <v>440</v>
      </c>
      <c r="C41" s="23" t="s">
        <v>491</v>
      </c>
    </row>
    <row r="42" spans="1:18" ht="83.25" customHeight="1" x14ac:dyDescent="0.25">
      <c r="A42" s="16" t="s">
        <v>407</v>
      </c>
      <c r="B42" s="26" t="s">
        <v>455</v>
      </c>
      <c r="C42" s="23" t="s">
        <v>492</v>
      </c>
    </row>
    <row r="43" spans="1:18" ht="186" customHeight="1" x14ac:dyDescent="0.25">
      <c r="A43" s="16" t="s">
        <v>420</v>
      </c>
      <c r="B43" s="26" t="s">
        <v>421</v>
      </c>
      <c r="C43" s="23" t="s">
        <v>493</v>
      </c>
    </row>
    <row r="44" spans="1:18" ht="111.2" customHeight="1" x14ac:dyDescent="0.25">
      <c r="A44" s="16" t="s">
        <v>408</v>
      </c>
      <c r="B44" s="26" t="s">
        <v>446</v>
      </c>
      <c r="C44" s="23" t="s">
        <v>493</v>
      </c>
    </row>
    <row r="45" spans="1:18" ht="120.2" customHeight="1" x14ac:dyDescent="0.25">
      <c r="A45" s="16" t="s">
        <v>441</v>
      </c>
      <c r="B45" s="26" t="s">
        <v>447</v>
      </c>
      <c r="C45" s="23" t="s">
        <v>493</v>
      </c>
    </row>
    <row r="46" spans="1:18" ht="101.25" customHeight="1" x14ac:dyDescent="0.25">
      <c r="A46" s="16" t="s">
        <v>409</v>
      </c>
      <c r="B46" s="26" t="s">
        <v>448</v>
      </c>
      <c r="C46" s="23" t="s">
        <v>493</v>
      </c>
      <c r="E46" s="119">
        <v>952</v>
      </c>
      <c r="F46" s="119">
        <v>953</v>
      </c>
    </row>
    <row r="47" spans="1:18" ht="18.75" customHeight="1" x14ac:dyDescent="0.25">
      <c r="A47" s="240"/>
      <c r="B47" s="241"/>
      <c r="C47" s="242"/>
    </row>
    <row r="48" spans="1:18" ht="75.75" customHeight="1" x14ac:dyDescent="0.25">
      <c r="A48" s="16" t="s">
        <v>442</v>
      </c>
      <c r="B48" s="26" t="s">
        <v>456</v>
      </c>
      <c r="C48" s="176">
        <v>0.84199999999999997</v>
      </c>
      <c r="D48" s="119">
        <v>210</v>
      </c>
      <c r="E48" s="119">
        <v>216</v>
      </c>
    </row>
    <row r="49" spans="1:5" ht="71.45" customHeight="1" x14ac:dyDescent="0.25">
      <c r="A49" s="16" t="s">
        <v>410</v>
      </c>
      <c r="B49" s="26" t="s">
        <v>457</v>
      </c>
      <c r="C49" s="176">
        <f>C48/1.2</f>
        <v>0.70166666666666666</v>
      </c>
      <c r="D49" s="119">
        <v>272</v>
      </c>
      <c r="E49" s="119">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43" t="s">
        <v>519</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508</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_____________J_PC20252916_______________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15.75" x14ac:dyDescent="0.2">
      <c r="A14" s="245" t="str">
        <f>'1. паспорт местоположение'!A15:C15</f>
        <v>Замена КТП-103 сельского типа с силовым тр-ром 63 кВА в Матвеево-Курганском районе, с. Марфинка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0" t="s">
        <v>3</v>
      </c>
      <c r="B19" s="250" t="s">
        <v>94</v>
      </c>
      <c r="C19" s="254" t="s">
        <v>315</v>
      </c>
      <c r="D19" s="250" t="s">
        <v>314</v>
      </c>
      <c r="E19" s="250" t="s">
        <v>93</v>
      </c>
      <c r="F19" s="250" t="s">
        <v>92</v>
      </c>
      <c r="G19" s="250" t="s">
        <v>310</v>
      </c>
      <c r="H19" s="250" t="s">
        <v>91</v>
      </c>
      <c r="I19" s="250" t="s">
        <v>90</v>
      </c>
      <c r="J19" s="250" t="s">
        <v>89</v>
      </c>
      <c r="K19" s="250" t="s">
        <v>88</v>
      </c>
      <c r="L19" s="250" t="s">
        <v>87</v>
      </c>
      <c r="M19" s="250" t="s">
        <v>86</v>
      </c>
      <c r="N19" s="250" t="s">
        <v>85</v>
      </c>
      <c r="O19" s="250" t="s">
        <v>84</v>
      </c>
      <c r="P19" s="250" t="s">
        <v>83</v>
      </c>
      <c r="Q19" s="250" t="s">
        <v>313</v>
      </c>
      <c r="R19" s="250"/>
      <c r="S19" s="251" t="s">
        <v>413</v>
      </c>
      <c r="T19" s="4"/>
      <c r="U19" s="4"/>
      <c r="V19" s="4"/>
      <c r="W19" s="4"/>
      <c r="X19" s="4"/>
      <c r="Y19" s="4"/>
    </row>
    <row r="20" spans="1:28" s="3" customFormat="1" ht="180.75" customHeight="1" x14ac:dyDescent="0.2">
      <c r="A20" s="250"/>
      <c r="B20" s="250"/>
      <c r="C20" s="255"/>
      <c r="D20" s="250"/>
      <c r="E20" s="250"/>
      <c r="F20" s="250"/>
      <c r="G20" s="250"/>
      <c r="H20" s="250"/>
      <c r="I20" s="250"/>
      <c r="J20" s="250"/>
      <c r="K20" s="250"/>
      <c r="L20" s="250"/>
      <c r="M20" s="250"/>
      <c r="N20" s="250"/>
      <c r="O20" s="250"/>
      <c r="P20" s="250"/>
      <c r="Q20" s="28" t="s">
        <v>311</v>
      </c>
      <c r="R20" s="29" t="s">
        <v>312</v>
      </c>
      <c r="S20" s="251"/>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2" zoomScale="85" zoomScaleNormal="60" zoomScaleSheetLayoutView="85" workbookViewId="0">
      <selection activeCell="P25" sqref="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43" t="s">
        <v>519</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71"/>
      <c r="C10" s="271"/>
      <c r="D10" s="271"/>
      <c r="E10" s="271"/>
      <c r="F10" s="271"/>
      <c r="G10" s="271"/>
      <c r="H10" s="271"/>
      <c r="I10" s="271"/>
      <c r="J10" s="271"/>
      <c r="K10" s="271"/>
      <c r="L10" s="271"/>
      <c r="M10" s="271"/>
      <c r="N10" s="271"/>
      <c r="O10" s="271"/>
      <c r="P10" s="271"/>
      <c r="Q10" s="271"/>
      <c r="R10" s="271"/>
      <c r="S10" s="271"/>
      <c r="T10" s="271"/>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_____________J_PC20252916_______________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5" t="str">
        <f>'1. паспорт местоположение'!A15:C15</f>
        <v>Замена КТП-103 сельского типа с силовым тр-ром 63 кВА в Матвеево-Курганском районе, с. Марфинка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218</v>
      </c>
      <c r="C21" s="262"/>
      <c r="D21" s="265" t="s">
        <v>116</v>
      </c>
      <c r="E21" s="261" t="s">
        <v>453</v>
      </c>
      <c r="F21" s="262"/>
      <c r="G21" s="261" t="s">
        <v>237</v>
      </c>
      <c r="H21" s="262"/>
      <c r="I21" s="261" t="s">
        <v>115</v>
      </c>
      <c r="J21" s="262"/>
      <c r="K21" s="265" t="s">
        <v>114</v>
      </c>
      <c r="L21" s="261" t="s">
        <v>113</v>
      </c>
      <c r="M21" s="262"/>
      <c r="N21" s="261" t="s">
        <v>449</v>
      </c>
      <c r="O21" s="262"/>
      <c r="P21" s="265" t="s">
        <v>112</v>
      </c>
      <c r="Q21" s="268" t="s">
        <v>111</v>
      </c>
      <c r="R21" s="269"/>
      <c r="S21" s="268" t="s">
        <v>110</v>
      </c>
      <c r="T21" s="270"/>
    </row>
    <row r="22" spans="1:113" ht="204.75" customHeight="1" x14ac:dyDescent="0.25">
      <c r="A22" s="259"/>
      <c r="B22" s="263"/>
      <c r="C22" s="264"/>
      <c r="D22" s="266"/>
      <c r="E22" s="263"/>
      <c r="F22" s="264"/>
      <c r="G22" s="263"/>
      <c r="H22" s="264"/>
      <c r="I22" s="263"/>
      <c r="J22" s="264"/>
      <c r="K22" s="267"/>
      <c r="L22" s="263"/>
      <c r="M22" s="264"/>
      <c r="N22" s="263"/>
      <c r="O22" s="264"/>
      <c r="P22" s="267"/>
      <c r="Q22" s="63" t="s">
        <v>109</v>
      </c>
      <c r="R22" s="63" t="s">
        <v>423</v>
      </c>
      <c r="S22" s="63" t="s">
        <v>108</v>
      </c>
      <c r="T22" s="63" t="s">
        <v>107</v>
      </c>
    </row>
    <row r="23" spans="1:113" ht="51.75" customHeight="1" x14ac:dyDescent="0.25">
      <c r="A23" s="260"/>
      <c r="B23" s="63" t="s">
        <v>105</v>
      </c>
      <c r="C23" s="63" t="s">
        <v>106</v>
      </c>
      <c r="D23" s="267"/>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5">
        <v>1</v>
      </c>
      <c r="B25" s="184" t="s">
        <v>533</v>
      </c>
      <c r="C25" s="184" t="str">
        <f>B25</f>
        <v>КТП-103</v>
      </c>
      <c r="D25" s="184" t="s">
        <v>101</v>
      </c>
      <c r="E25" s="184" t="s">
        <v>509</v>
      </c>
      <c r="F25" s="184" t="s">
        <v>510</v>
      </c>
      <c r="G25" s="184" t="str">
        <f>C25</f>
        <v>КТП-103</v>
      </c>
      <c r="H25" s="184" t="str">
        <f>G25</f>
        <v>КТП-103</v>
      </c>
      <c r="I25" s="184">
        <v>1977</v>
      </c>
      <c r="J25" s="184">
        <v>2025</v>
      </c>
      <c r="K25" s="184">
        <f>I25</f>
        <v>1977</v>
      </c>
      <c r="L25" s="184">
        <v>10</v>
      </c>
      <c r="M25" s="184">
        <v>10</v>
      </c>
      <c r="N25" s="230">
        <v>6.3E-2</v>
      </c>
      <c r="O25" s="230">
        <v>6.3E-2</v>
      </c>
      <c r="P25" s="184" t="e">
        <v>#N/A</v>
      </c>
      <c r="Q25" s="184" t="e">
        <v>#N/A</v>
      </c>
      <c r="R25" s="184" t="e">
        <v>#N/A</v>
      </c>
      <c r="S25" s="184" t="e">
        <v>#N/A</v>
      </c>
      <c r="T25" s="184"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6" t="s">
        <v>459</v>
      </c>
      <c r="C28" s="256"/>
      <c r="D28" s="256"/>
      <c r="E28" s="256"/>
      <c r="F28" s="256"/>
      <c r="G28" s="256"/>
      <c r="H28" s="256"/>
      <c r="I28" s="256"/>
      <c r="J28" s="256"/>
      <c r="K28" s="256"/>
      <c r="L28" s="256"/>
      <c r="M28" s="256"/>
      <c r="N28" s="256"/>
      <c r="O28" s="256"/>
      <c r="P28" s="256"/>
      <c r="Q28" s="256"/>
      <c r="R28" s="256"/>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t="15.6"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t="15.6"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80" zoomScaleSheetLayoutView="80" workbookViewId="0">
      <selection activeCell="A5" sqref="A5:AA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43" t="s">
        <v>539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_____________J_PC20252916_______________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Замена КТП-103 сельского типа с силовым тр-ром 63 кВА в Матвеево-Курганском районе, с. Марфинка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5" t="s">
        <v>3</v>
      </c>
      <c r="B21" s="261" t="s">
        <v>433</v>
      </c>
      <c r="C21" s="262"/>
      <c r="D21" s="261" t="s">
        <v>435</v>
      </c>
      <c r="E21" s="262"/>
      <c r="F21" s="268" t="s">
        <v>88</v>
      </c>
      <c r="G21" s="270"/>
      <c r="H21" s="270"/>
      <c r="I21" s="269"/>
      <c r="J21" s="265" t="s">
        <v>436</v>
      </c>
      <c r="K21" s="261" t="s">
        <v>437</v>
      </c>
      <c r="L21" s="262"/>
      <c r="M21" s="261" t="s">
        <v>438</v>
      </c>
      <c r="N21" s="262"/>
      <c r="O21" s="261" t="s">
        <v>425</v>
      </c>
      <c r="P21" s="262"/>
      <c r="Q21" s="261" t="s">
        <v>121</v>
      </c>
      <c r="R21" s="262"/>
      <c r="S21" s="265" t="s">
        <v>120</v>
      </c>
      <c r="T21" s="265" t="s">
        <v>439</v>
      </c>
      <c r="U21" s="265" t="s">
        <v>434</v>
      </c>
      <c r="V21" s="261" t="s">
        <v>119</v>
      </c>
      <c r="W21" s="262"/>
      <c r="X21" s="268" t="s">
        <v>111</v>
      </c>
      <c r="Y21" s="270"/>
      <c r="Z21" s="268" t="s">
        <v>110</v>
      </c>
      <c r="AA21" s="270"/>
    </row>
    <row r="22" spans="1:27" ht="216" customHeight="1" x14ac:dyDescent="0.25">
      <c r="A22" s="266"/>
      <c r="B22" s="263"/>
      <c r="C22" s="264"/>
      <c r="D22" s="263"/>
      <c r="E22" s="264"/>
      <c r="F22" s="268" t="s">
        <v>118</v>
      </c>
      <c r="G22" s="269"/>
      <c r="H22" s="268" t="s">
        <v>117</v>
      </c>
      <c r="I22" s="269"/>
      <c r="J22" s="267"/>
      <c r="K22" s="263"/>
      <c r="L22" s="264"/>
      <c r="M22" s="263"/>
      <c r="N22" s="264"/>
      <c r="O22" s="263"/>
      <c r="P22" s="264"/>
      <c r="Q22" s="263"/>
      <c r="R22" s="264"/>
      <c r="S22" s="267"/>
      <c r="T22" s="267"/>
      <c r="U22" s="267"/>
      <c r="V22" s="263"/>
      <c r="W22" s="264"/>
      <c r="X22" s="63" t="s">
        <v>109</v>
      </c>
      <c r="Y22" s="63" t="s">
        <v>423</v>
      </c>
      <c r="Z22" s="63" t="s">
        <v>108</v>
      </c>
      <c r="AA22" s="63" t="s">
        <v>107</v>
      </c>
    </row>
    <row r="23" spans="1:27" ht="60" customHeight="1" x14ac:dyDescent="0.25">
      <c r="A23" s="267"/>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24" customHeight="1" x14ac:dyDescent="0.25">
      <c r="A25" s="67">
        <v>1</v>
      </c>
      <c r="B25" s="105" t="e">
        <v>#N/A</v>
      </c>
      <c r="C25" s="105" t="e">
        <v>#N/A</v>
      </c>
      <c r="D25" s="105" t="e">
        <v>#N/A</v>
      </c>
      <c r="E25" s="105" t="e">
        <v>#N/A</v>
      </c>
      <c r="F25" s="105" t="e">
        <v>#N/A</v>
      </c>
      <c r="G25" s="105" t="e">
        <v>#N/A</v>
      </c>
      <c r="H25" s="105" t="e">
        <v>#N/A</v>
      </c>
      <c r="I25" s="105" t="e">
        <v>#N/A</v>
      </c>
      <c r="J25" s="105" t="e">
        <v>#N/A</v>
      </c>
      <c r="K25" s="105" t="e">
        <v>#N/A</v>
      </c>
      <c r="L25" s="105" t="e">
        <v>#N/A</v>
      </c>
      <c r="M25" s="105" t="e">
        <v>#N/A</v>
      </c>
      <c r="N25" s="105" t="e">
        <v>#N/A</v>
      </c>
      <c r="O25" s="105" t="e">
        <v>#N/A</v>
      </c>
      <c r="P25" s="105" t="e">
        <v>#N/A</v>
      </c>
      <c r="Q25" s="105" t="e">
        <v>#N/A</v>
      </c>
      <c r="R25" s="105" t="e">
        <v>#N/A</v>
      </c>
      <c r="S25" s="105" t="e">
        <v>#N/A</v>
      </c>
      <c r="T25" s="105" t="e">
        <v>#N/A</v>
      </c>
      <c r="U25" s="105" t="e">
        <v>#N/A</v>
      </c>
      <c r="V25" s="105" t="e">
        <v>#N/A</v>
      </c>
      <c r="W25" s="105" t="e">
        <v>#N/A</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43" t="s">
        <v>519</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_____________J_PC20252916_______________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Замена КТП-103 сельского типа с силовым тр-ром 63 кВА в Матвеево-Курганском районе, с. Марфинка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7" t="s">
        <v>530</v>
      </c>
      <c r="D22" s="6"/>
      <c r="E22" s="6"/>
      <c r="F22" s="4"/>
      <c r="G22" s="4"/>
      <c r="H22" s="4"/>
      <c r="I22" s="4"/>
      <c r="J22" s="4"/>
      <c r="K22" s="4"/>
      <c r="L22" s="4"/>
      <c r="M22" s="4"/>
      <c r="N22" s="4"/>
      <c r="O22" s="4"/>
      <c r="P22" s="4"/>
    </row>
    <row r="23" spans="1:21" ht="31.5" x14ac:dyDescent="0.25">
      <c r="A23" s="16" t="s">
        <v>61</v>
      </c>
      <c r="B23" s="18" t="s">
        <v>58</v>
      </c>
      <c r="C23" s="177" t="s">
        <v>530</v>
      </c>
    </row>
    <row r="24" spans="1:21" ht="63" customHeight="1" x14ac:dyDescent="0.25">
      <c r="A24" s="16" t="s">
        <v>60</v>
      </c>
      <c r="B24" s="18" t="s">
        <v>451</v>
      </c>
      <c r="C24" s="232" t="s">
        <v>538</v>
      </c>
    </row>
    <row r="25" spans="1:21" ht="63" customHeight="1" x14ac:dyDescent="0.25">
      <c r="A25" s="16" t="s">
        <v>59</v>
      </c>
      <c r="B25" s="18" t="s">
        <v>452</v>
      </c>
      <c r="C25" s="233" t="s">
        <v>535</v>
      </c>
    </row>
    <row r="26" spans="1:21" ht="80.45" customHeight="1" x14ac:dyDescent="0.25">
      <c r="A26" s="16" t="s">
        <v>57</v>
      </c>
      <c r="B26" s="18" t="s">
        <v>226</v>
      </c>
      <c r="C26" s="232" t="s">
        <v>505</v>
      </c>
    </row>
    <row r="27" spans="1:21" ht="94.5" x14ac:dyDescent="0.25">
      <c r="A27" s="16" t="s">
        <v>56</v>
      </c>
      <c r="B27" s="18" t="s">
        <v>432</v>
      </c>
      <c r="C27" s="234" t="s">
        <v>537</v>
      </c>
    </row>
    <row r="28" spans="1:21" ht="42.75" customHeight="1" x14ac:dyDescent="0.25">
      <c r="A28" s="16" t="s">
        <v>54</v>
      </c>
      <c r="B28" s="18" t="s">
        <v>55</v>
      </c>
      <c r="C28" s="26" t="s">
        <v>534</v>
      </c>
    </row>
    <row r="29" spans="1:21" ht="42.75" customHeight="1" x14ac:dyDescent="0.25">
      <c r="A29" s="16" t="s">
        <v>52</v>
      </c>
      <c r="B29" s="17" t="s">
        <v>53</v>
      </c>
      <c r="C29" s="26" t="s">
        <v>534</v>
      </c>
    </row>
    <row r="30" spans="1:21" ht="42.75" customHeight="1" x14ac:dyDescent="0.25">
      <c r="A30" s="16" t="s">
        <v>70</v>
      </c>
      <c r="B30" s="17" t="s">
        <v>51</v>
      </c>
      <c r="C30" s="26" t="s">
        <v>515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topLeftCell="N1" zoomScale="90" zoomScaleNormal="80" zoomScaleSheetLayoutView="9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43" t="s">
        <v>507</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_____________J_PC20252916_______________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tr">
        <f>'1. паспорт местоположение'!A15:C15</f>
        <v>Замена КТП-103 сельского типа с силовым тр-ром 63 кВА в Матвеево-Курганском районе, с. Марфинка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
      <c r="AB16" s="1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
      <c r="AB17" s="1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
      <c r="AB18" s="1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
      <c r="AB19" s="1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
      <c r="AB20" s="1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2" t="s">
        <v>306</v>
      </c>
      <c r="B23" s="273"/>
      <c r="C23" s="273"/>
      <c r="D23" s="273"/>
      <c r="E23" s="273"/>
      <c r="F23" s="273"/>
      <c r="G23" s="273"/>
      <c r="H23" s="273"/>
      <c r="I23" s="273"/>
      <c r="J23" s="273"/>
      <c r="K23" s="273"/>
      <c r="L23" s="274"/>
      <c r="M23" s="275" t="s">
        <v>307</v>
      </c>
      <c r="N23" s="275"/>
      <c r="O23" s="275"/>
      <c r="P23" s="275"/>
      <c r="Q23" s="275"/>
      <c r="R23" s="275"/>
      <c r="S23" s="275"/>
      <c r="T23" s="275"/>
      <c r="U23" s="275"/>
      <c r="V23" s="275"/>
      <c r="W23" s="275"/>
      <c r="X23" s="275"/>
      <c r="Y23" s="275"/>
      <c r="Z23" s="275"/>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2" t="s">
        <v>518</v>
      </c>
      <c r="B26" s="132" t="s">
        <v>517</v>
      </c>
      <c r="C26" s="132" t="s">
        <v>518</v>
      </c>
      <c r="D26" s="132" t="s">
        <v>518</v>
      </c>
      <c r="E26" s="132" t="s">
        <v>518</v>
      </c>
      <c r="F26" s="132" t="s">
        <v>518</v>
      </c>
      <c r="G26" s="132" t="s">
        <v>518</v>
      </c>
      <c r="H26" s="132" t="s">
        <v>518</v>
      </c>
      <c r="I26" s="132" t="s">
        <v>518</v>
      </c>
      <c r="J26" s="132" t="s">
        <v>518</v>
      </c>
      <c r="K26" s="132" t="s">
        <v>518</v>
      </c>
      <c r="L26" s="132" t="s">
        <v>518</v>
      </c>
      <c r="M26" s="132" t="s">
        <v>518</v>
      </c>
      <c r="N26" s="132" t="s">
        <v>518</v>
      </c>
      <c r="O26" s="132" t="s">
        <v>518</v>
      </c>
      <c r="P26" s="132" t="s">
        <v>518</v>
      </c>
      <c r="Q26" s="132" t="s">
        <v>518</v>
      </c>
      <c r="R26" s="132" t="s">
        <v>518</v>
      </c>
      <c r="S26" s="132" t="s">
        <v>518</v>
      </c>
      <c r="T26" s="132" t="s">
        <v>518</v>
      </c>
      <c r="U26" s="132" t="s">
        <v>518</v>
      </c>
      <c r="V26" s="132" t="s">
        <v>518</v>
      </c>
      <c r="W26" s="132" t="s">
        <v>518</v>
      </c>
      <c r="X26" s="132" t="s">
        <v>518</v>
      </c>
      <c r="Y26" s="132" t="s">
        <v>518</v>
      </c>
      <c r="Z26" s="132" t="s">
        <v>518</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43" t="s">
        <v>519</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_____________J_PC20252916_______________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row>
    <row r="15" spans="1:26" s="3" customFormat="1" ht="15.75" x14ac:dyDescent="0.2">
      <c r="A15" s="245" t="str">
        <f>'1. паспорт местоположение'!A15:C15</f>
        <v>Замена КТП-103 сельского типа с силовым тр-ром 63 кВА в Матвеево-Курганском районе, с. Марфинка</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row>
    <row r="18" spans="1:24" s="3" customFormat="1" ht="91.5" customHeight="1" x14ac:dyDescent="0.2">
      <c r="A18" s="278" t="s">
        <v>427</v>
      </c>
      <c r="B18" s="278"/>
      <c r="C18" s="278"/>
      <c r="D18" s="278"/>
      <c r="E18" s="278"/>
      <c r="F18" s="278"/>
      <c r="G18" s="278"/>
      <c r="H18" s="278"/>
      <c r="I18" s="278"/>
      <c r="J18" s="278"/>
      <c r="K18" s="278"/>
      <c r="L18" s="278"/>
      <c r="M18" s="278"/>
      <c r="N18" s="278"/>
      <c r="O18" s="278"/>
      <c r="P18" s="7"/>
      <c r="Q18" s="7"/>
      <c r="R18" s="7"/>
      <c r="S18" s="7"/>
      <c r="T18" s="7"/>
      <c r="U18" s="7"/>
      <c r="V18" s="7"/>
      <c r="W18" s="7"/>
      <c r="X18" s="7"/>
    </row>
    <row r="19" spans="1:24" s="3" customFormat="1" ht="78" customHeight="1" x14ac:dyDescent="0.2">
      <c r="A19" s="250" t="s">
        <v>3</v>
      </c>
      <c r="B19" s="250" t="s">
        <v>82</v>
      </c>
      <c r="C19" s="250" t="s">
        <v>81</v>
      </c>
      <c r="D19" s="250" t="s">
        <v>73</v>
      </c>
      <c r="E19" s="279" t="s">
        <v>80</v>
      </c>
      <c r="F19" s="280"/>
      <c r="G19" s="280"/>
      <c r="H19" s="280"/>
      <c r="I19" s="281"/>
      <c r="J19" s="250" t="s">
        <v>79</v>
      </c>
      <c r="K19" s="250"/>
      <c r="L19" s="250"/>
      <c r="M19" s="250"/>
      <c r="N19" s="250"/>
      <c r="O19" s="250"/>
      <c r="P19" s="4"/>
      <c r="Q19" s="4"/>
      <c r="R19" s="4"/>
      <c r="S19" s="4"/>
      <c r="T19" s="4"/>
      <c r="U19" s="4"/>
    </row>
    <row r="20" spans="1:24" s="3" customFormat="1" ht="51" customHeight="1" x14ac:dyDescent="0.2">
      <c r="A20" s="250"/>
      <c r="B20" s="250"/>
      <c r="C20" s="250"/>
      <c r="D20" s="250"/>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9" t="s">
        <v>522</v>
      </c>
      <c r="C22" s="19"/>
      <c r="D22" s="19"/>
      <c r="E22" s="19"/>
      <c r="F22" s="19"/>
      <c r="G22" s="19"/>
      <c r="H22" s="19"/>
      <c r="I22" s="19"/>
      <c r="J22" s="31"/>
      <c r="K22" s="31"/>
      <c r="L22" s="5"/>
      <c r="M22" s="5"/>
      <c r="N22" s="5"/>
      <c r="O22" s="5"/>
      <c r="P22" s="4"/>
      <c r="Q22" s="4"/>
      <c r="R22" s="4"/>
      <c r="S22" s="4"/>
    </row>
  </sheetData>
  <mergeCells count="19">
    <mergeCell ref="A16:O16"/>
    <mergeCell ref="A17:O17"/>
    <mergeCell ref="A12:O12"/>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3" zoomScale="75" zoomScaleNormal="70" workbookViewId="0">
      <selection activeCell="C38" sqref="C38"/>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487</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97" t="s">
        <v>523</v>
      </c>
      <c r="B4" s="297"/>
      <c r="C4" s="297"/>
      <c r="D4" s="297"/>
      <c r="E4" s="297"/>
      <c r="F4" s="297"/>
      <c r="G4" s="297"/>
      <c r="H4" s="297"/>
      <c r="I4" s="297"/>
      <c r="J4" s="297"/>
      <c r="K4" s="297"/>
      <c r="L4" s="139"/>
      <c r="M4" s="139"/>
      <c r="N4" s="139"/>
      <c r="O4" s="139"/>
      <c r="P4" s="139"/>
      <c r="Q4" s="139"/>
      <c r="R4" s="139"/>
      <c r="S4" s="139"/>
      <c r="T4" s="139"/>
      <c r="U4" s="139"/>
      <c r="V4" s="139"/>
    </row>
    <row r="5" spans="1:22" ht="20.25" x14ac:dyDescent="0.25">
      <c r="A5" s="298" t="s">
        <v>7</v>
      </c>
      <c r="B5" s="299"/>
      <c r="C5" s="299"/>
      <c r="D5" s="299"/>
      <c r="E5" s="299"/>
      <c r="F5" s="299"/>
      <c r="G5" s="299"/>
      <c r="H5" s="299"/>
      <c r="I5" s="299"/>
      <c r="J5" s="299"/>
      <c r="K5" s="299"/>
    </row>
    <row r="6" spans="1:22" ht="15.75" customHeight="1" x14ac:dyDescent="0.25">
      <c r="A6" s="290" t="str">
        <f>'4. паспортбюджет'!A9:O9</f>
        <v>Общество с ограниченой ответветственостью "ПК-ЭНЕРГО"</v>
      </c>
      <c r="B6" s="290"/>
      <c r="C6" s="290"/>
      <c r="D6" s="290"/>
      <c r="E6" s="290"/>
      <c r="F6" s="290"/>
      <c r="G6" s="290"/>
      <c r="H6" s="290"/>
      <c r="I6" s="290"/>
      <c r="J6" s="290"/>
      <c r="K6" s="290"/>
      <c r="L6" s="140"/>
      <c r="M6" s="140"/>
      <c r="N6" s="140"/>
      <c r="O6" s="140"/>
      <c r="P6" s="140"/>
      <c r="Q6" s="140"/>
      <c r="R6" s="140"/>
      <c r="S6" s="140"/>
      <c r="T6" s="140"/>
      <c r="U6" s="140"/>
      <c r="V6" s="140"/>
    </row>
    <row r="7" spans="1:22" x14ac:dyDescent="0.25">
      <c r="A7" s="291" t="s">
        <v>486</v>
      </c>
      <c r="B7" s="291"/>
      <c r="C7" s="291"/>
      <c r="D7" s="291"/>
      <c r="E7" s="291"/>
      <c r="F7" s="291"/>
      <c r="G7" s="291"/>
      <c r="H7" s="291"/>
      <c r="I7" s="291"/>
      <c r="J7" s="291"/>
      <c r="K7" s="291"/>
      <c r="L7" s="150"/>
      <c r="M7" s="150"/>
      <c r="N7" s="150"/>
      <c r="O7" s="150"/>
      <c r="P7" s="150"/>
      <c r="Q7" s="150"/>
      <c r="R7" s="150"/>
      <c r="S7" s="150"/>
      <c r="T7" s="150"/>
      <c r="U7" s="150"/>
      <c r="V7" s="150"/>
    </row>
    <row r="8" spans="1:22" x14ac:dyDescent="0.25">
      <c r="A8" s="290" t="str">
        <f>'4. паспортбюджет'!A12:O12</f>
        <v>_____________J_PC20252916_______________</v>
      </c>
      <c r="B8" s="290"/>
      <c r="C8" s="290"/>
      <c r="D8" s="290"/>
      <c r="E8" s="290"/>
      <c r="F8" s="290"/>
      <c r="G8" s="290"/>
      <c r="H8" s="290"/>
      <c r="I8" s="290"/>
      <c r="J8" s="290"/>
      <c r="K8" s="290"/>
      <c r="L8" s="150"/>
      <c r="M8" s="150"/>
      <c r="N8" s="150"/>
      <c r="O8" s="150"/>
      <c r="P8" s="150"/>
      <c r="Q8" s="150"/>
      <c r="R8" s="150"/>
      <c r="S8" s="150"/>
      <c r="T8" s="150"/>
      <c r="U8" s="150"/>
      <c r="V8" s="150"/>
    </row>
    <row r="9" spans="1:22" x14ac:dyDescent="0.25">
      <c r="A9" s="291" t="s">
        <v>485</v>
      </c>
      <c r="B9" s="291"/>
      <c r="C9" s="291"/>
      <c r="D9" s="291"/>
      <c r="E9" s="291"/>
      <c r="F9" s="291"/>
      <c r="G9" s="291"/>
      <c r="H9" s="291"/>
      <c r="I9" s="291"/>
      <c r="J9" s="291"/>
      <c r="K9" s="291"/>
      <c r="L9" s="150"/>
      <c r="M9" s="150"/>
      <c r="N9" s="150"/>
      <c r="O9" s="150"/>
      <c r="P9" s="150"/>
      <c r="Q9" s="150"/>
      <c r="R9" s="150"/>
      <c r="S9" s="150"/>
      <c r="T9" s="150"/>
      <c r="U9" s="150"/>
      <c r="V9" s="150"/>
    </row>
    <row r="10" spans="1:22" x14ac:dyDescent="0.25">
      <c r="A10" s="290" t="str">
        <f>'4. паспортбюджет'!A15:O15</f>
        <v>Замена КТП-103 сельского типа с силовым тр-ром 63 кВА в Матвеево-Курганском районе, с. Марфинка</v>
      </c>
      <c r="B10" s="290"/>
      <c r="C10" s="290"/>
      <c r="D10" s="290"/>
      <c r="E10" s="290"/>
      <c r="F10" s="290"/>
      <c r="G10" s="290"/>
      <c r="H10" s="290"/>
      <c r="I10" s="290"/>
      <c r="J10" s="290"/>
      <c r="K10" s="290"/>
      <c r="L10" s="155"/>
      <c r="M10" s="155"/>
      <c r="N10" s="155"/>
      <c r="O10" s="155"/>
      <c r="P10" s="155"/>
      <c r="Q10" s="155"/>
      <c r="R10" s="155"/>
      <c r="S10" s="155"/>
      <c r="T10" s="155"/>
      <c r="U10" s="155"/>
      <c r="V10" s="155"/>
    </row>
    <row r="11" spans="1:22" x14ac:dyDescent="0.25">
      <c r="A11" s="291" t="s">
        <v>484</v>
      </c>
      <c r="B11" s="291"/>
      <c r="C11" s="291"/>
      <c r="D11" s="291"/>
      <c r="E11" s="291"/>
      <c r="F11" s="291"/>
      <c r="G11" s="291"/>
      <c r="H11" s="291"/>
      <c r="I11" s="291"/>
      <c r="J11" s="291"/>
      <c r="K11" s="291"/>
      <c r="L11" s="150"/>
      <c r="M11" s="150"/>
      <c r="N11" s="150"/>
      <c r="O11" s="150"/>
      <c r="P11" s="150"/>
      <c r="Q11" s="150"/>
      <c r="R11" s="150"/>
      <c r="S11" s="150"/>
      <c r="T11" s="150"/>
      <c r="U11" s="150"/>
      <c r="V11" s="150"/>
    </row>
    <row r="12" spans="1:22" ht="20.25" x14ac:dyDescent="0.25">
      <c r="A12" s="143"/>
      <c r="B12" s="292" t="s">
        <v>428</v>
      </c>
      <c r="C12" s="292"/>
      <c r="D12" s="292"/>
      <c r="E12" s="292"/>
      <c r="F12" s="292"/>
      <c r="G12" s="292"/>
      <c r="K12" s="150"/>
      <c r="L12" s="150"/>
      <c r="M12" s="150"/>
      <c r="N12" s="150"/>
      <c r="O12" s="150"/>
      <c r="P12" s="150"/>
      <c r="Q12" s="150"/>
      <c r="R12" s="150"/>
      <c r="S12" s="150"/>
      <c r="T12" s="150"/>
      <c r="U12" s="150"/>
      <c r="V12" s="150"/>
    </row>
    <row r="13" spans="1:22" x14ac:dyDescent="0.25">
      <c r="D13" s="143" t="s">
        <v>476</v>
      </c>
    </row>
    <row r="14" spans="1:22" ht="16.5" thickBot="1" x14ac:dyDescent="0.3">
      <c r="A14" s="154" t="s">
        <v>296</v>
      </c>
      <c r="B14" s="154" t="s">
        <v>0</v>
      </c>
      <c r="D14" s="153"/>
      <c r="E14" s="152"/>
      <c r="F14" s="152"/>
      <c r="G14" s="152"/>
      <c r="H14" s="152"/>
    </row>
    <row r="15" spans="1:22" ht="16.5" thickBot="1" x14ac:dyDescent="0.3">
      <c r="A15" s="205" t="s">
        <v>483</v>
      </c>
      <c r="B15" s="218" t="s">
        <v>512</v>
      </c>
    </row>
    <row r="16" spans="1:22" ht="16.5" thickBot="1" x14ac:dyDescent="0.3">
      <c r="A16" s="207" t="s">
        <v>294</v>
      </c>
      <c r="B16" s="218" t="s">
        <v>512</v>
      </c>
    </row>
    <row r="17" spans="1:8" ht="16.5" thickBot="1" x14ac:dyDescent="0.3">
      <c r="A17" s="207" t="s">
        <v>292</v>
      </c>
      <c r="B17" s="218" t="s">
        <v>512</v>
      </c>
      <c r="D17" s="293" t="s">
        <v>295</v>
      </c>
      <c r="E17" s="293"/>
      <c r="F17" s="293"/>
      <c r="H17" s="150"/>
    </row>
    <row r="18" spans="1:8" ht="16.5" thickBot="1" x14ac:dyDescent="0.3">
      <c r="A18" s="208" t="s">
        <v>290</v>
      </c>
      <c r="B18" s="218" t="s">
        <v>512</v>
      </c>
      <c r="D18" s="294" t="s">
        <v>293</v>
      </c>
      <c r="E18" s="295"/>
      <c r="F18" s="296"/>
      <c r="G18" s="151"/>
      <c r="H18" s="150"/>
    </row>
    <row r="19" spans="1:8" ht="16.5" thickBot="1" x14ac:dyDescent="0.3">
      <c r="A19" s="205" t="s">
        <v>289</v>
      </c>
      <c r="B19" s="218" t="s">
        <v>512</v>
      </c>
      <c r="D19" s="294" t="s">
        <v>291</v>
      </c>
      <c r="E19" s="295"/>
      <c r="F19" s="296"/>
      <c r="G19" s="151"/>
      <c r="H19" s="150"/>
    </row>
    <row r="20" spans="1:8" ht="16.5" thickBot="1" x14ac:dyDescent="0.3">
      <c r="A20" s="207" t="s">
        <v>482</v>
      </c>
      <c r="B20" s="218" t="s">
        <v>512</v>
      </c>
      <c r="D20" s="282" t="s">
        <v>481</v>
      </c>
      <c r="E20" s="283"/>
      <c r="F20" s="284"/>
      <c r="G20" s="288"/>
      <c r="H20" s="150"/>
    </row>
    <row r="21" spans="1:8" ht="16.5" thickBot="1" x14ac:dyDescent="0.3">
      <c r="A21" s="207" t="s">
        <v>288</v>
      </c>
      <c r="B21" s="218" t="s">
        <v>512</v>
      </c>
      <c r="D21" s="285"/>
      <c r="E21" s="286"/>
      <c r="F21" s="287"/>
      <c r="G21" s="288"/>
    </row>
    <row r="22" spans="1:8" ht="16.5" thickBot="1" x14ac:dyDescent="0.3">
      <c r="A22" s="207" t="s">
        <v>266</v>
      </c>
      <c r="B22" s="218" t="s">
        <v>512</v>
      </c>
    </row>
    <row r="23" spans="1:8" ht="16.5" thickBot="1" x14ac:dyDescent="0.3">
      <c r="A23" s="207" t="s">
        <v>287</v>
      </c>
      <c r="B23" s="218" t="s">
        <v>512</v>
      </c>
    </row>
    <row r="24" spans="1:8" ht="16.5" thickBot="1" x14ac:dyDescent="0.3">
      <c r="A24" s="207" t="s">
        <v>286</v>
      </c>
      <c r="B24" s="218" t="s">
        <v>512</v>
      </c>
    </row>
    <row r="25" spans="1:8" ht="16.5" thickBot="1" x14ac:dyDescent="0.3">
      <c r="A25" s="209" t="s">
        <v>480</v>
      </c>
      <c r="B25" s="218" t="s">
        <v>512</v>
      </c>
    </row>
    <row r="26" spans="1:8" ht="16.5" thickBot="1" x14ac:dyDescent="0.3">
      <c r="A26" s="208" t="s">
        <v>257</v>
      </c>
      <c r="B26" s="218" t="s">
        <v>512</v>
      </c>
    </row>
    <row r="27" spans="1:8" ht="16.5" thickBot="1" x14ac:dyDescent="0.3">
      <c r="A27" s="205" t="s">
        <v>476</v>
      </c>
      <c r="B27" s="206"/>
    </row>
    <row r="28" spans="1:8" ht="16.5" thickBot="1" x14ac:dyDescent="0.3">
      <c r="A28" s="207" t="s">
        <v>285</v>
      </c>
      <c r="B28" s="218" t="s">
        <v>512</v>
      </c>
    </row>
    <row r="29" spans="1:8" x14ac:dyDescent="0.25">
      <c r="A29" s="209" t="s">
        <v>284</v>
      </c>
      <c r="B29" s="219" t="s">
        <v>512</v>
      </c>
    </row>
    <row r="30" spans="1:8" x14ac:dyDescent="0.25">
      <c r="A30" s="221" t="s">
        <v>479</v>
      </c>
      <c r="B30" s="222" t="s">
        <v>512</v>
      </c>
    </row>
    <row r="31" spans="1:8" x14ac:dyDescent="0.25">
      <c r="A31" s="221" t="s">
        <v>283</v>
      </c>
      <c r="B31" s="222" t="s">
        <v>512</v>
      </c>
    </row>
    <row r="32" spans="1:8" x14ac:dyDescent="0.25">
      <c r="A32" s="221" t="s">
        <v>282</v>
      </c>
      <c r="B32" s="222" t="s">
        <v>512</v>
      </c>
    </row>
    <row r="33" spans="1:22" x14ac:dyDescent="0.25">
      <c r="A33" s="221" t="s">
        <v>281</v>
      </c>
      <c r="B33" s="222" t="s">
        <v>512</v>
      </c>
    </row>
    <row r="34" spans="1:22" x14ac:dyDescent="0.25">
      <c r="A34" s="221" t="s">
        <v>280</v>
      </c>
      <c r="B34" s="222" t="s">
        <v>512</v>
      </c>
    </row>
    <row r="35" spans="1:22" x14ac:dyDescent="0.25">
      <c r="A35" s="221" t="s">
        <v>279</v>
      </c>
      <c r="B35" s="222" t="s">
        <v>512</v>
      </c>
    </row>
    <row r="36" spans="1:22" x14ac:dyDescent="0.25">
      <c r="A36" s="220" t="s">
        <v>478</v>
      </c>
      <c r="B36" s="223"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7" t="s">
        <v>278</v>
      </c>
      <c r="B37" s="228">
        <v>2025</v>
      </c>
      <c r="C37" s="228">
        <v>2026</v>
      </c>
      <c r="D37" s="189"/>
      <c r="E37" s="189"/>
      <c r="F37" s="189"/>
      <c r="G37" s="189"/>
      <c r="H37" s="189"/>
      <c r="I37" s="189"/>
      <c r="J37" s="189"/>
      <c r="K37" s="190"/>
      <c r="L37" s="190"/>
      <c r="M37" s="190"/>
      <c r="N37" s="190"/>
      <c r="O37" s="190"/>
      <c r="P37" s="190"/>
      <c r="Q37" s="190"/>
      <c r="R37" s="190"/>
      <c r="S37" s="190"/>
      <c r="T37" s="190"/>
      <c r="U37" s="190"/>
      <c r="V37" s="190"/>
    </row>
    <row r="38" spans="1:22" outlineLevel="1" x14ac:dyDescent="0.25">
      <c r="A38" s="221" t="s">
        <v>277</v>
      </c>
      <c r="B38" s="222" t="s">
        <v>512</v>
      </c>
      <c r="C38" s="222" t="s">
        <v>512</v>
      </c>
      <c r="D38" s="187"/>
      <c r="E38" s="187"/>
      <c r="F38" s="187"/>
      <c r="G38" s="187"/>
      <c r="H38" s="187"/>
      <c r="I38" s="187"/>
      <c r="J38" s="187"/>
      <c r="K38" s="187"/>
      <c r="L38" s="187"/>
      <c r="M38" s="187"/>
      <c r="N38" s="187"/>
      <c r="O38" s="187"/>
      <c r="P38" s="187"/>
      <c r="Q38" s="187"/>
      <c r="R38" s="187"/>
      <c r="S38" s="187"/>
      <c r="T38" s="187"/>
      <c r="U38" s="187"/>
      <c r="V38" s="187"/>
    </row>
    <row r="39" spans="1:22" outlineLevel="1" x14ac:dyDescent="0.25">
      <c r="A39" s="221" t="s">
        <v>276</v>
      </c>
      <c r="B39" s="222" t="s">
        <v>512</v>
      </c>
      <c r="C39" s="222" t="s">
        <v>512</v>
      </c>
      <c r="D39" s="187"/>
      <c r="E39" s="187"/>
      <c r="F39" s="187"/>
      <c r="G39" s="187"/>
      <c r="H39" s="187"/>
      <c r="I39" s="187"/>
      <c r="J39" s="187"/>
      <c r="K39" s="187"/>
      <c r="L39" s="187"/>
      <c r="M39" s="187"/>
      <c r="N39" s="187"/>
      <c r="O39" s="187"/>
      <c r="P39" s="187"/>
      <c r="Q39" s="187"/>
      <c r="R39" s="187"/>
      <c r="S39" s="187"/>
      <c r="T39" s="187"/>
      <c r="U39" s="187"/>
      <c r="V39" s="187"/>
    </row>
    <row r="40" spans="1:22" s="143" customFormat="1" x14ac:dyDescent="0.25">
      <c r="A40" s="221" t="s">
        <v>477</v>
      </c>
      <c r="B40" s="222" t="s">
        <v>512</v>
      </c>
      <c r="C40" s="222" t="s">
        <v>512</v>
      </c>
      <c r="D40" s="188"/>
      <c r="E40" s="188"/>
      <c r="F40" s="188"/>
      <c r="G40" s="188"/>
      <c r="H40" s="188"/>
      <c r="I40" s="188"/>
      <c r="J40" s="188"/>
      <c r="K40" s="188"/>
      <c r="L40" s="188"/>
      <c r="M40" s="188"/>
      <c r="N40" s="188"/>
      <c r="O40" s="188"/>
      <c r="P40" s="188"/>
      <c r="Q40" s="188"/>
      <c r="R40" s="188"/>
      <c r="S40" s="188"/>
      <c r="T40" s="188"/>
      <c r="U40" s="188"/>
      <c r="V40" s="188"/>
    </row>
    <row r="41" spans="1:22" s="143" customFormat="1" ht="15" x14ac:dyDescent="0.25">
      <c r="A41" s="211" t="s">
        <v>500</v>
      </c>
      <c r="B41" s="222" t="s">
        <v>512</v>
      </c>
      <c r="C41" s="222" t="s">
        <v>512</v>
      </c>
      <c r="D41" s="188"/>
      <c r="E41" s="188"/>
      <c r="F41" s="188"/>
      <c r="G41" s="188"/>
      <c r="H41" s="188"/>
      <c r="I41" s="188"/>
      <c r="J41" s="188"/>
      <c r="K41" s="188"/>
      <c r="L41" s="188"/>
      <c r="M41" s="188"/>
      <c r="N41" s="188"/>
      <c r="O41" s="188"/>
      <c r="P41" s="188"/>
      <c r="Q41" s="188"/>
      <c r="R41" s="188"/>
      <c r="S41" s="188"/>
      <c r="T41" s="188"/>
      <c r="U41" s="188"/>
      <c r="V41" s="188"/>
    </row>
    <row r="42" spans="1:22" s="143" customFormat="1" ht="15" x14ac:dyDescent="0.25">
      <c r="A42" s="211" t="s">
        <v>501</v>
      </c>
      <c r="B42" s="222" t="s">
        <v>512</v>
      </c>
      <c r="C42" s="222" t="s">
        <v>512</v>
      </c>
      <c r="D42" s="188"/>
      <c r="E42" s="188"/>
      <c r="F42" s="188"/>
      <c r="G42" s="188"/>
      <c r="H42" s="188"/>
      <c r="I42" s="188"/>
      <c r="J42" s="188"/>
      <c r="K42" s="188"/>
      <c r="L42" s="188"/>
      <c r="M42" s="188"/>
      <c r="N42" s="188"/>
      <c r="O42" s="188"/>
      <c r="P42" s="188"/>
      <c r="Q42" s="188"/>
      <c r="R42" s="188"/>
      <c r="S42" s="188"/>
      <c r="T42" s="188"/>
      <c r="U42" s="188"/>
      <c r="V42" s="188"/>
    </row>
    <row r="43" spans="1:22" s="143" customFormat="1" ht="15" x14ac:dyDescent="0.25">
      <c r="A43" s="211" t="s">
        <v>502</v>
      </c>
      <c r="B43" s="222" t="s">
        <v>512</v>
      </c>
      <c r="C43" s="222" t="s">
        <v>512</v>
      </c>
      <c r="D43" s="188"/>
      <c r="E43" s="188"/>
      <c r="F43" s="188"/>
      <c r="G43" s="188"/>
      <c r="H43" s="188"/>
      <c r="I43" s="188"/>
      <c r="J43" s="188"/>
      <c r="K43" s="188"/>
      <c r="L43" s="188"/>
      <c r="M43" s="188"/>
      <c r="N43" s="188"/>
      <c r="O43" s="188"/>
      <c r="P43" s="188"/>
      <c r="Q43" s="188"/>
      <c r="R43" s="188"/>
      <c r="S43" s="188"/>
      <c r="T43" s="188"/>
      <c r="U43" s="188"/>
      <c r="V43" s="188"/>
    </row>
    <row r="44" spans="1:22" ht="16.5" thickBot="1" x14ac:dyDescent="0.3">
      <c r="A44" s="224"/>
      <c r="B44" s="225"/>
      <c r="C44" s="226"/>
    </row>
    <row r="45" spans="1:22" x14ac:dyDescent="0.25">
      <c r="A45" s="210" t="s">
        <v>275</v>
      </c>
      <c r="B45" s="145">
        <v>1</v>
      </c>
      <c r="C45" s="145">
        <v>2</v>
      </c>
      <c r="D45" s="189"/>
      <c r="E45" s="189"/>
      <c r="F45" s="189"/>
      <c r="G45" s="189"/>
      <c r="H45" s="189"/>
      <c r="I45" s="189"/>
      <c r="J45" s="189"/>
      <c r="K45" s="190"/>
      <c r="L45" s="190"/>
      <c r="M45" s="190"/>
      <c r="N45" s="190"/>
      <c r="O45" s="190"/>
      <c r="P45" s="190"/>
      <c r="Q45" s="190"/>
      <c r="R45" s="190"/>
      <c r="S45" s="190"/>
      <c r="T45" s="190"/>
      <c r="U45" s="190"/>
      <c r="V45" s="190"/>
    </row>
    <row r="46" spans="1:22" x14ac:dyDescent="0.25">
      <c r="A46" s="148" t="s">
        <v>274</v>
      </c>
      <c r="B46" s="222" t="s">
        <v>512</v>
      </c>
      <c r="C46" s="222" t="s">
        <v>512</v>
      </c>
      <c r="D46" s="188"/>
      <c r="E46" s="188"/>
      <c r="F46" s="188"/>
      <c r="G46" s="188"/>
      <c r="H46" s="188"/>
      <c r="I46" s="188"/>
      <c r="J46" s="188"/>
      <c r="K46" s="188"/>
      <c r="L46" s="188"/>
      <c r="M46" s="188"/>
      <c r="N46" s="188"/>
      <c r="O46" s="188"/>
      <c r="P46" s="188"/>
      <c r="Q46" s="188"/>
      <c r="R46" s="188"/>
      <c r="S46" s="188"/>
      <c r="T46" s="188"/>
      <c r="U46" s="188"/>
      <c r="V46" s="188"/>
    </row>
    <row r="47" spans="1:22" x14ac:dyDescent="0.25">
      <c r="A47" s="148" t="s">
        <v>273</v>
      </c>
      <c r="B47" s="222" t="s">
        <v>512</v>
      </c>
      <c r="C47" s="222" t="s">
        <v>512</v>
      </c>
      <c r="D47" s="188"/>
      <c r="E47" s="188"/>
      <c r="F47" s="188"/>
      <c r="G47" s="188"/>
      <c r="H47" s="188"/>
      <c r="I47" s="188"/>
      <c r="J47" s="188"/>
      <c r="K47" s="188"/>
      <c r="L47" s="188"/>
      <c r="M47" s="188"/>
      <c r="N47" s="188"/>
      <c r="O47" s="188"/>
      <c r="P47" s="188"/>
      <c r="Q47" s="188"/>
      <c r="R47" s="188"/>
      <c r="S47" s="188"/>
      <c r="T47" s="188"/>
      <c r="U47" s="188"/>
      <c r="V47" s="188"/>
    </row>
    <row r="48" spans="1:22" x14ac:dyDescent="0.25">
      <c r="A48" s="148" t="s">
        <v>272</v>
      </c>
      <c r="B48" s="222" t="s">
        <v>512</v>
      </c>
      <c r="C48" s="222" t="s">
        <v>512</v>
      </c>
      <c r="D48" s="188"/>
      <c r="E48" s="188"/>
      <c r="F48" s="188"/>
      <c r="G48" s="188"/>
      <c r="H48" s="188"/>
      <c r="I48" s="188"/>
      <c r="J48" s="188"/>
      <c r="K48" s="188"/>
      <c r="L48" s="188"/>
      <c r="M48" s="188"/>
      <c r="N48" s="188"/>
      <c r="O48" s="188"/>
      <c r="P48" s="188"/>
      <c r="Q48" s="188"/>
      <c r="R48" s="188"/>
      <c r="S48" s="188"/>
      <c r="T48" s="188"/>
      <c r="U48" s="188"/>
      <c r="V48" s="188"/>
    </row>
    <row r="49" spans="1:22" ht="16.5" thickBot="1" x14ac:dyDescent="0.3">
      <c r="A49" s="147" t="s">
        <v>271</v>
      </c>
      <c r="B49" s="222" t="s">
        <v>512</v>
      </c>
      <c r="C49" s="222" t="s">
        <v>512</v>
      </c>
      <c r="D49" s="188"/>
      <c r="E49" s="188"/>
      <c r="F49" s="188"/>
      <c r="G49" s="188"/>
      <c r="H49" s="188"/>
      <c r="I49" s="188"/>
      <c r="J49" s="188"/>
      <c r="K49" s="188"/>
      <c r="L49" s="188"/>
      <c r="M49" s="188"/>
      <c r="N49" s="188"/>
      <c r="O49" s="188"/>
      <c r="P49" s="188"/>
      <c r="Q49" s="188"/>
      <c r="R49" s="188"/>
      <c r="S49" s="188"/>
      <c r="T49" s="188"/>
      <c r="U49" s="188"/>
      <c r="V49" s="188"/>
    </row>
    <row r="50" spans="1:22" ht="16.350000000000001" thickBot="1" x14ac:dyDescent="0.3">
      <c r="A50" s="146"/>
      <c r="B50" s="212"/>
      <c r="C50" s="213"/>
      <c r="D50" s="195"/>
      <c r="E50" s="195"/>
      <c r="F50" s="195"/>
      <c r="G50" s="195"/>
      <c r="H50" s="195"/>
      <c r="I50" s="195"/>
      <c r="J50" s="195"/>
      <c r="K50" s="195"/>
      <c r="L50" s="195"/>
      <c r="M50" s="195"/>
      <c r="N50" s="195"/>
      <c r="O50" s="195"/>
      <c r="P50" s="195"/>
      <c r="Q50" s="195"/>
      <c r="R50" s="195"/>
      <c r="S50" s="195"/>
      <c r="T50" s="195"/>
      <c r="U50" s="195"/>
      <c r="V50" s="195"/>
    </row>
    <row r="51" spans="1:22" x14ac:dyDescent="0.25">
      <c r="A51" s="210" t="s">
        <v>270</v>
      </c>
      <c r="B51" s="145">
        <v>1</v>
      </c>
      <c r="C51" s="145">
        <v>2</v>
      </c>
      <c r="D51" s="189"/>
      <c r="E51" s="189"/>
      <c r="F51" s="189"/>
      <c r="G51" s="189"/>
      <c r="H51" s="189"/>
      <c r="I51" s="189"/>
      <c r="J51" s="189"/>
      <c r="K51" s="190"/>
      <c r="L51" s="190"/>
      <c r="M51" s="190"/>
      <c r="N51" s="190"/>
      <c r="O51" s="190"/>
      <c r="P51" s="190"/>
      <c r="Q51" s="190"/>
      <c r="R51" s="190"/>
      <c r="S51" s="190"/>
      <c r="T51" s="190"/>
      <c r="U51" s="190"/>
      <c r="V51" s="190"/>
    </row>
    <row r="52" spans="1:22" s="143" customFormat="1" ht="15" x14ac:dyDescent="0.25">
      <c r="A52" s="203" t="s">
        <v>269</v>
      </c>
      <c r="B52" s="222" t="s">
        <v>512</v>
      </c>
      <c r="C52" s="222" t="s">
        <v>512</v>
      </c>
      <c r="D52" s="192"/>
      <c r="E52" s="192"/>
      <c r="F52" s="192"/>
      <c r="G52" s="192"/>
      <c r="H52" s="192"/>
      <c r="I52" s="192"/>
      <c r="J52" s="192"/>
      <c r="K52" s="192"/>
      <c r="L52" s="192"/>
      <c r="M52" s="192"/>
      <c r="N52" s="192"/>
      <c r="O52" s="192"/>
      <c r="P52" s="192"/>
      <c r="Q52" s="192"/>
      <c r="R52" s="192"/>
      <c r="S52" s="192"/>
      <c r="T52" s="192"/>
      <c r="U52" s="192"/>
      <c r="V52" s="192"/>
    </row>
    <row r="53" spans="1:22" x14ac:dyDescent="0.25">
      <c r="A53" s="148" t="s">
        <v>268</v>
      </c>
      <c r="B53" s="222" t="s">
        <v>512</v>
      </c>
      <c r="C53" s="222" t="s">
        <v>512</v>
      </c>
      <c r="D53" s="191"/>
      <c r="E53" s="191"/>
      <c r="F53" s="191"/>
      <c r="G53" s="191"/>
      <c r="H53" s="191"/>
      <c r="I53" s="191"/>
      <c r="J53" s="191"/>
      <c r="K53" s="191"/>
      <c r="L53" s="191"/>
      <c r="M53" s="191"/>
      <c r="N53" s="191"/>
      <c r="O53" s="191"/>
      <c r="P53" s="191"/>
      <c r="Q53" s="191"/>
      <c r="R53" s="191"/>
      <c r="S53" s="191"/>
      <c r="T53" s="191"/>
      <c r="U53" s="191"/>
      <c r="V53" s="191"/>
    </row>
    <row r="54" spans="1:22" ht="15.6" x14ac:dyDescent="0.25">
      <c r="A54" s="148"/>
      <c r="B54" s="199"/>
      <c r="C54" s="199"/>
      <c r="D54" s="191"/>
      <c r="E54" s="191"/>
      <c r="F54" s="191"/>
      <c r="G54" s="191"/>
      <c r="H54" s="191"/>
      <c r="I54" s="191"/>
      <c r="J54" s="191"/>
      <c r="K54" s="191"/>
      <c r="L54" s="191"/>
      <c r="M54" s="191"/>
      <c r="N54" s="191"/>
      <c r="O54" s="191"/>
      <c r="P54" s="191"/>
      <c r="Q54" s="191"/>
      <c r="R54" s="191"/>
      <c r="S54" s="191"/>
      <c r="T54" s="191"/>
      <c r="U54" s="191"/>
      <c r="V54" s="191"/>
    </row>
    <row r="55" spans="1:22" x14ac:dyDescent="0.25">
      <c r="A55" s="144" t="s">
        <v>267</v>
      </c>
      <c r="B55" s="222" t="s">
        <v>512</v>
      </c>
      <c r="C55" s="222" t="s">
        <v>512</v>
      </c>
      <c r="D55" s="191"/>
      <c r="E55" s="191"/>
      <c r="F55" s="191"/>
      <c r="G55" s="191"/>
      <c r="H55" s="191"/>
      <c r="I55" s="191"/>
      <c r="J55" s="191"/>
      <c r="K55" s="191"/>
      <c r="L55" s="191"/>
      <c r="M55" s="191"/>
      <c r="N55" s="191"/>
      <c r="O55" s="191"/>
      <c r="P55" s="191"/>
      <c r="Q55" s="191"/>
      <c r="R55" s="191"/>
      <c r="S55" s="191"/>
      <c r="T55" s="191"/>
      <c r="U55" s="191"/>
      <c r="V55" s="191"/>
    </row>
    <row r="56" spans="1:22" x14ac:dyDescent="0.25">
      <c r="A56" s="144" t="str">
        <f>A22</f>
        <v>Прочие расходы при эксплуатации объекта, руб. без НДС</v>
      </c>
      <c r="B56" s="222" t="s">
        <v>512</v>
      </c>
      <c r="C56" s="222" t="s">
        <v>512</v>
      </c>
      <c r="D56" s="191"/>
      <c r="E56" s="191"/>
      <c r="F56" s="191"/>
      <c r="G56" s="191"/>
      <c r="H56" s="191"/>
      <c r="I56" s="191"/>
      <c r="J56" s="191"/>
      <c r="K56" s="191"/>
      <c r="L56" s="191"/>
      <c r="M56" s="191"/>
      <c r="N56" s="191"/>
      <c r="O56" s="191"/>
      <c r="P56" s="191"/>
      <c r="Q56" s="191"/>
      <c r="R56" s="191"/>
      <c r="S56" s="191"/>
      <c r="T56" s="191"/>
      <c r="U56" s="191"/>
      <c r="V56" s="191"/>
    </row>
    <row r="57" spans="1:22" ht="15.6" x14ac:dyDescent="0.25">
      <c r="A57" s="144" t="s">
        <v>476</v>
      </c>
      <c r="B57" s="199"/>
      <c r="C57" s="199"/>
      <c r="D57" s="191"/>
      <c r="E57" s="191"/>
      <c r="F57" s="191"/>
      <c r="G57" s="191"/>
      <c r="H57" s="191"/>
      <c r="I57" s="191"/>
      <c r="J57" s="191"/>
      <c r="K57" s="191"/>
      <c r="L57" s="191"/>
      <c r="M57" s="191"/>
      <c r="N57" s="191"/>
      <c r="O57" s="191"/>
      <c r="P57" s="191"/>
      <c r="Q57" s="191"/>
      <c r="R57" s="191"/>
      <c r="S57" s="191"/>
      <c r="T57" s="191"/>
      <c r="U57" s="191"/>
      <c r="V57" s="191"/>
    </row>
    <row r="58" spans="1:22" ht="15.6" x14ac:dyDescent="0.25">
      <c r="A58" s="144" t="s">
        <v>476</v>
      </c>
      <c r="B58" s="199"/>
      <c r="C58" s="199"/>
      <c r="D58" s="191"/>
      <c r="E58" s="191"/>
      <c r="F58" s="191"/>
      <c r="G58" s="191"/>
      <c r="H58" s="191"/>
      <c r="I58" s="191"/>
      <c r="J58" s="191"/>
      <c r="K58" s="191"/>
      <c r="L58" s="191"/>
      <c r="M58" s="191"/>
      <c r="N58" s="191"/>
      <c r="O58" s="191"/>
      <c r="P58" s="191"/>
      <c r="Q58" s="191"/>
      <c r="R58" s="191"/>
      <c r="S58" s="191"/>
      <c r="T58" s="191"/>
      <c r="U58" s="191"/>
      <c r="V58" s="191"/>
    </row>
    <row r="59" spans="1:22" ht="15.6" x14ac:dyDescent="0.25">
      <c r="A59" s="144" t="s">
        <v>476</v>
      </c>
      <c r="B59" s="199"/>
      <c r="C59" s="199"/>
      <c r="D59" s="191"/>
      <c r="E59" s="191"/>
      <c r="F59" s="191"/>
      <c r="G59" s="191"/>
      <c r="H59" s="191"/>
      <c r="I59" s="191"/>
      <c r="J59" s="191"/>
      <c r="K59" s="191"/>
      <c r="L59" s="191"/>
      <c r="M59" s="191"/>
      <c r="N59" s="191"/>
      <c r="O59" s="191"/>
      <c r="P59" s="191"/>
      <c r="Q59" s="191"/>
      <c r="R59" s="191"/>
      <c r="S59" s="191"/>
      <c r="T59" s="191"/>
      <c r="U59" s="191"/>
      <c r="V59" s="191"/>
    </row>
    <row r="60" spans="1:22" x14ac:dyDescent="0.25">
      <c r="A60" s="144" t="s">
        <v>265</v>
      </c>
      <c r="B60" s="222" t="s">
        <v>512</v>
      </c>
      <c r="C60" s="222" t="s">
        <v>512</v>
      </c>
      <c r="D60" s="191"/>
      <c r="E60" s="191"/>
      <c r="F60" s="191"/>
      <c r="G60" s="191"/>
      <c r="H60" s="191"/>
      <c r="I60" s="191"/>
      <c r="J60" s="191"/>
      <c r="K60" s="191"/>
      <c r="L60" s="191"/>
      <c r="M60" s="191"/>
      <c r="N60" s="191"/>
      <c r="O60" s="191"/>
      <c r="P60" s="191"/>
      <c r="Q60" s="191"/>
      <c r="R60" s="191"/>
      <c r="S60" s="191"/>
      <c r="T60" s="191"/>
      <c r="U60" s="191"/>
      <c r="V60" s="191"/>
    </row>
    <row r="61" spans="1:22" s="143" customFormat="1" ht="30.2" customHeight="1" x14ac:dyDescent="0.25">
      <c r="A61" s="214" t="s">
        <v>264</v>
      </c>
      <c r="B61" s="202"/>
      <c r="C61" s="202"/>
      <c r="D61" s="192"/>
      <c r="E61" s="192"/>
      <c r="F61" s="192"/>
      <c r="G61" s="192"/>
      <c r="H61" s="192"/>
      <c r="I61" s="192"/>
      <c r="J61" s="192"/>
      <c r="K61" s="192"/>
      <c r="L61" s="192"/>
      <c r="M61" s="192"/>
      <c r="N61" s="192"/>
      <c r="O61" s="192"/>
      <c r="P61" s="192"/>
      <c r="Q61" s="192"/>
      <c r="R61" s="192"/>
      <c r="S61" s="192"/>
      <c r="T61" s="192"/>
      <c r="U61" s="192"/>
      <c r="V61" s="192"/>
    </row>
    <row r="62" spans="1:22" x14ac:dyDescent="0.25">
      <c r="A62" s="144" t="s">
        <v>259</v>
      </c>
      <c r="B62" s="222" t="s">
        <v>512</v>
      </c>
      <c r="C62" s="222" t="s">
        <v>512</v>
      </c>
      <c r="D62" s="191"/>
      <c r="E62" s="191"/>
      <c r="F62" s="191"/>
      <c r="G62" s="191"/>
      <c r="H62" s="191"/>
      <c r="I62" s="191"/>
      <c r="J62" s="191"/>
      <c r="K62" s="191"/>
      <c r="L62" s="191"/>
      <c r="M62" s="191"/>
      <c r="N62" s="191"/>
      <c r="O62" s="191"/>
      <c r="P62" s="191"/>
      <c r="Q62" s="191"/>
      <c r="R62" s="191"/>
      <c r="S62" s="191"/>
      <c r="T62" s="191"/>
      <c r="U62" s="191"/>
      <c r="V62" s="191"/>
    </row>
    <row r="63" spans="1:22" x14ac:dyDescent="0.25">
      <c r="A63" s="144" t="s">
        <v>475</v>
      </c>
      <c r="B63" s="222" t="s">
        <v>512</v>
      </c>
      <c r="C63" s="222" t="s">
        <v>512</v>
      </c>
      <c r="D63" s="191"/>
      <c r="E63" s="191"/>
      <c r="F63" s="191"/>
      <c r="G63" s="191"/>
      <c r="H63" s="191"/>
      <c r="I63" s="191"/>
      <c r="J63" s="191"/>
      <c r="K63" s="191"/>
      <c r="L63" s="191"/>
      <c r="M63" s="191"/>
      <c r="N63" s="191"/>
      <c r="O63" s="191"/>
      <c r="P63" s="191"/>
      <c r="Q63" s="191"/>
      <c r="R63" s="191"/>
      <c r="S63" s="191"/>
      <c r="T63" s="191"/>
      <c r="U63" s="191"/>
      <c r="V63" s="191"/>
    </row>
    <row r="64" spans="1:22" s="143" customFormat="1" ht="31.7" customHeight="1" x14ac:dyDescent="0.25">
      <c r="A64" s="214" t="s">
        <v>260</v>
      </c>
      <c r="B64" s="202"/>
      <c r="C64" s="202"/>
      <c r="D64" s="192"/>
      <c r="E64" s="192"/>
      <c r="F64" s="192"/>
      <c r="G64" s="192"/>
      <c r="H64" s="192"/>
      <c r="I64" s="192"/>
      <c r="J64" s="192"/>
      <c r="K64" s="192"/>
      <c r="L64" s="192"/>
      <c r="M64" s="192"/>
      <c r="N64" s="192"/>
      <c r="O64" s="192"/>
      <c r="P64" s="192"/>
      <c r="Q64" s="192"/>
      <c r="R64" s="192"/>
      <c r="S64" s="192"/>
      <c r="T64" s="192"/>
      <c r="U64" s="192"/>
      <c r="V64" s="192"/>
    </row>
    <row r="65" spans="1:22" x14ac:dyDescent="0.25">
      <c r="A65" s="144" t="s">
        <v>258</v>
      </c>
      <c r="B65" s="222" t="s">
        <v>512</v>
      </c>
      <c r="C65" s="222" t="s">
        <v>512</v>
      </c>
      <c r="D65" s="191"/>
      <c r="E65" s="191"/>
      <c r="F65" s="191"/>
      <c r="G65" s="191"/>
      <c r="H65" s="191"/>
      <c r="I65" s="191"/>
      <c r="J65" s="191"/>
      <c r="K65" s="191"/>
      <c r="L65" s="191"/>
      <c r="M65" s="191"/>
      <c r="N65" s="191"/>
      <c r="O65" s="191"/>
      <c r="P65" s="191"/>
      <c r="Q65" s="191"/>
      <c r="R65" s="191"/>
      <c r="S65" s="191"/>
      <c r="T65" s="191"/>
      <c r="U65" s="191"/>
      <c r="V65" s="191"/>
    </row>
    <row r="66" spans="1:22" s="143" customFormat="1" ht="15" x14ac:dyDescent="0.25">
      <c r="A66" s="200" t="s">
        <v>263</v>
      </c>
      <c r="B66" s="222" t="s">
        <v>512</v>
      </c>
      <c r="C66" s="222" t="s">
        <v>512</v>
      </c>
      <c r="D66" s="192"/>
      <c r="E66" s="192"/>
      <c r="F66" s="192"/>
      <c r="G66" s="192"/>
      <c r="H66" s="192"/>
      <c r="I66" s="192"/>
      <c r="J66" s="192"/>
      <c r="K66" s="192"/>
      <c r="L66" s="192"/>
      <c r="M66" s="192"/>
      <c r="N66" s="192"/>
      <c r="O66" s="192"/>
      <c r="P66" s="192"/>
      <c r="Q66" s="192"/>
      <c r="R66" s="192"/>
      <c r="S66" s="192"/>
      <c r="T66" s="192"/>
      <c r="U66" s="192"/>
      <c r="V66" s="192"/>
    </row>
    <row r="67" spans="1:22" x14ac:dyDescent="0.25">
      <c r="A67" s="144" t="s">
        <v>257</v>
      </c>
      <c r="B67" s="222" t="s">
        <v>512</v>
      </c>
      <c r="C67" s="222" t="s">
        <v>512</v>
      </c>
      <c r="D67" s="191"/>
      <c r="E67" s="191"/>
      <c r="F67" s="191"/>
      <c r="G67" s="191"/>
      <c r="H67" s="191"/>
      <c r="I67" s="191"/>
      <c r="J67" s="191"/>
      <c r="K67" s="191"/>
      <c r="L67" s="191"/>
      <c r="M67" s="191"/>
      <c r="N67" s="191"/>
      <c r="O67" s="191"/>
      <c r="P67" s="191"/>
      <c r="Q67" s="191"/>
      <c r="R67" s="191"/>
      <c r="S67" s="191"/>
      <c r="T67" s="191"/>
      <c r="U67" s="191"/>
      <c r="V67" s="191"/>
    </row>
    <row r="68" spans="1:22" ht="16.5" thickBot="1" x14ac:dyDescent="0.3">
      <c r="A68" s="215" t="s">
        <v>262</v>
      </c>
      <c r="B68" s="222" t="s">
        <v>512</v>
      </c>
      <c r="C68" s="222" t="s">
        <v>512</v>
      </c>
      <c r="D68" s="196"/>
      <c r="E68" s="196"/>
      <c r="F68" s="196"/>
      <c r="G68" s="196"/>
      <c r="H68" s="196"/>
      <c r="I68" s="196"/>
      <c r="J68" s="196"/>
      <c r="K68" s="196"/>
      <c r="L68" s="196"/>
      <c r="M68" s="196"/>
      <c r="N68" s="196"/>
      <c r="O68" s="196"/>
      <c r="P68" s="196"/>
      <c r="Q68" s="196"/>
      <c r="R68" s="196"/>
      <c r="S68" s="196"/>
      <c r="T68" s="196"/>
      <c r="U68" s="196"/>
      <c r="V68" s="196"/>
    </row>
    <row r="69" spans="1:22" ht="16.5" thickBot="1" x14ac:dyDescent="0.3">
      <c r="A69" s="146"/>
      <c r="B69" s="216"/>
      <c r="C69" s="217"/>
      <c r="D69" s="197"/>
      <c r="E69" s="197"/>
      <c r="F69" s="197"/>
      <c r="G69" s="197"/>
      <c r="H69" s="197"/>
      <c r="I69" s="197"/>
      <c r="J69" s="197"/>
      <c r="K69" s="197"/>
      <c r="L69" s="197"/>
      <c r="M69" s="197"/>
      <c r="N69" s="197"/>
      <c r="O69" s="197"/>
      <c r="P69" s="197"/>
      <c r="Q69" s="197"/>
      <c r="R69" s="197"/>
      <c r="S69" s="197"/>
      <c r="T69" s="197"/>
      <c r="U69" s="197"/>
      <c r="V69" s="197"/>
    </row>
    <row r="70" spans="1:22" x14ac:dyDescent="0.25">
      <c r="A70" s="210" t="s">
        <v>261</v>
      </c>
      <c r="B70" s="145">
        <v>1</v>
      </c>
      <c r="C70" s="145">
        <f t="shared" ref="C70" si="0">B70+1</f>
        <v>2</v>
      </c>
      <c r="D70" s="189"/>
      <c r="E70" s="189"/>
      <c r="F70" s="189"/>
      <c r="G70" s="189"/>
      <c r="H70" s="189"/>
      <c r="I70" s="189"/>
      <c r="J70" s="189"/>
      <c r="K70" s="190"/>
      <c r="L70" s="190"/>
      <c r="M70" s="190"/>
      <c r="N70" s="190"/>
      <c r="O70" s="190"/>
      <c r="P70" s="190"/>
      <c r="Q70" s="190"/>
      <c r="R70" s="190"/>
      <c r="S70" s="190"/>
      <c r="T70" s="190"/>
      <c r="U70" s="190"/>
      <c r="V70" s="190"/>
    </row>
    <row r="71" spans="1:22" s="143" customFormat="1" ht="28.5" x14ac:dyDescent="0.25">
      <c r="A71" s="201" t="s">
        <v>260</v>
      </c>
      <c r="B71" s="202"/>
      <c r="C71" s="202"/>
      <c r="D71" s="192"/>
      <c r="E71" s="192"/>
      <c r="F71" s="192"/>
      <c r="G71" s="192"/>
      <c r="H71" s="192"/>
      <c r="I71" s="192"/>
      <c r="J71" s="192"/>
      <c r="K71" s="192"/>
      <c r="L71" s="192"/>
      <c r="M71" s="192"/>
      <c r="N71" s="192"/>
      <c r="O71" s="192"/>
      <c r="P71" s="192"/>
      <c r="Q71" s="192"/>
      <c r="R71" s="192"/>
      <c r="S71" s="192"/>
      <c r="T71" s="192"/>
      <c r="U71" s="192"/>
      <c r="V71" s="192"/>
    </row>
    <row r="72" spans="1:22" x14ac:dyDescent="0.25">
      <c r="A72" s="144" t="s">
        <v>259</v>
      </c>
      <c r="B72" s="222" t="s">
        <v>512</v>
      </c>
      <c r="C72" s="222" t="s">
        <v>512</v>
      </c>
      <c r="D72" s="191"/>
      <c r="E72" s="191"/>
      <c r="F72" s="191"/>
      <c r="G72" s="191"/>
      <c r="H72" s="191"/>
      <c r="I72" s="191"/>
      <c r="J72" s="191"/>
      <c r="K72" s="191"/>
      <c r="L72" s="191"/>
      <c r="M72" s="191"/>
      <c r="N72" s="191"/>
      <c r="O72" s="191"/>
      <c r="P72" s="191"/>
      <c r="Q72" s="191"/>
      <c r="R72" s="191"/>
      <c r="S72" s="191"/>
      <c r="T72" s="191"/>
      <c r="U72" s="191"/>
      <c r="V72" s="191"/>
    </row>
    <row r="73" spans="1:22" x14ac:dyDescent="0.25">
      <c r="A73" s="144" t="s">
        <v>258</v>
      </c>
      <c r="B73" s="222" t="s">
        <v>512</v>
      </c>
      <c r="C73" s="222" t="s">
        <v>512</v>
      </c>
      <c r="D73" s="191"/>
      <c r="E73" s="191"/>
      <c r="F73" s="191"/>
      <c r="G73" s="191"/>
      <c r="H73" s="191"/>
      <c r="I73" s="191"/>
      <c r="J73" s="191"/>
      <c r="K73" s="191"/>
      <c r="L73" s="191"/>
      <c r="M73" s="191"/>
      <c r="N73" s="191"/>
      <c r="O73" s="191"/>
      <c r="P73" s="191"/>
      <c r="Q73" s="191"/>
      <c r="R73" s="191"/>
      <c r="S73" s="191"/>
      <c r="T73" s="191"/>
      <c r="U73" s="191"/>
      <c r="V73" s="191"/>
    </row>
    <row r="74" spans="1:22" x14ac:dyDescent="0.25">
      <c r="A74" s="144" t="s">
        <v>257</v>
      </c>
      <c r="B74" s="222" t="s">
        <v>512</v>
      </c>
      <c r="C74" s="222" t="s">
        <v>512</v>
      </c>
      <c r="D74" s="191"/>
      <c r="E74" s="191"/>
      <c r="F74" s="191"/>
      <c r="G74" s="191"/>
      <c r="H74" s="191"/>
      <c r="I74" s="191"/>
      <c r="J74" s="191"/>
      <c r="K74" s="191"/>
      <c r="L74" s="191"/>
      <c r="M74" s="191"/>
      <c r="N74" s="191"/>
      <c r="O74" s="191"/>
      <c r="P74" s="191"/>
      <c r="Q74" s="191"/>
      <c r="R74" s="191"/>
      <c r="S74" s="191"/>
      <c r="T74" s="191"/>
      <c r="U74" s="191"/>
      <c r="V74" s="191"/>
    </row>
    <row r="75" spans="1:22" x14ac:dyDescent="0.25">
      <c r="A75" s="144" t="s">
        <v>256</v>
      </c>
      <c r="B75" s="222" t="s">
        <v>512</v>
      </c>
      <c r="C75" s="222" t="s">
        <v>512</v>
      </c>
      <c r="D75" s="191"/>
      <c r="E75" s="191"/>
      <c r="F75" s="191"/>
      <c r="G75" s="191"/>
      <c r="H75" s="191"/>
      <c r="I75" s="191"/>
      <c r="J75" s="191"/>
      <c r="K75" s="191"/>
      <c r="L75" s="191"/>
      <c r="M75" s="191"/>
      <c r="N75" s="191"/>
      <c r="O75" s="191"/>
      <c r="P75" s="191"/>
      <c r="Q75" s="191"/>
      <c r="R75" s="191"/>
      <c r="S75" s="191"/>
      <c r="T75" s="191"/>
      <c r="U75" s="191"/>
      <c r="V75" s="191"/>
    </row>
    <row r="76" spans="1:22" x14ac:dyDescent="0.25">
      <c r="A76" s="144" t="s">
        <v>255</v>
      </c>
      <c r="B76" s="222" t="s">
        <v>512</v>
      </c>
      <c r="C76" s="222" t="s">
        <v>512</v>
      </c>
      <c r="D76" s="191"/>
      <c r="E76" s="191"/>
      <c r="F76" s="191"/>
      <c r="G76" s="191"/>
      <c r="H76" s="191"/>
      <c r="I76" s="191"/>
      <c r="J76" s="191"/>
      <c r="K76" s="191"/>
      <c r="L76" s="191"/>
      <c r="M76" s="191"/>
      <c r="N76" s="191"/>
      <c r="O76" s="191"/>
      <c r="P76" s="191"/>
      <c r="Q76" s="191"/>
      <c r="R76" s="191"/>
      <c r="S76" s="191"/>
      <c r="T76" s="191"/>
      <c r="U76" s="191"/>
      <c r="V76" s="191"/>
    </row>
    <row r="77" spans="1:22" x14ac:dyDescent="0.25">
      <c r="A77" s="144" t="s">
        <v>474</v>
      </c>
      <c r="B77" s="222" t="s">
        <v>512</v>
      </c>
      <c r="C77" s="222" t="s">
        <v>512</v>
      </c>
      <c r="D77" s="191"/>
      <c r="E77" s="191"/>
      <c r="F77" s="191"/>
      <c r="G77" s="191"/>
      <c r="H77" s="191"/>
      <c r="I77" s="191"/>
      <c r="J77" s="191"/>
      <c r="K77" s="191"/>
      <c r="L77" s="191"/>
      <c r="M77" s="191"/>
      <c r="N77" s="191"/>
      <c r="O77" s="191"/>
      <c r="P77" s="191"/>
      <c r="Q77" s="191"/>
      <c r="R77" s="191"/>
      <c r="S77" s="191"/>
      <c r="T77" s="191"/>
      <c r="U77" s="191"/>
      <c r="V77" s="191"/>
    </row>
    <row r="78" spans="1:22" x14ac:dyDescent="0.25">
      <c r="A78" s="144" t="s">
        <v>254</v>
      </c>
      <c r="B78" s="222" t="s">
        <v>512</v>
      </c>
      <c r="C78" s="222" t="s">
        <v>512</v>
      </c>
      <c r="D78" s="191"/>
      <c r="E78" s="191"/>
      <c r="F78" s="191"/>
      <c r="G78" s="191"/>
      <c r="H78" s="191"/>
      <c r="I78" s="191"/>
      <c r="J78" s="191"/>
      <c r="K78" s="191"/>
      <c r="L78" s="191"/>
      <c r="M78" s="191"/>
      <c r="N78" s="191"/>
      <c r="O78" s="191"/>
      <c r="P78" s="191"/>
      <c r="Q78" s="191"/>
      <c r="R78" s="191"/>
      <c r="S78" s="191"/>
      <c r="T78" s="191"/>
      <c r="U78" s="191"/>
      <c r="V78" s="191"/>
    </row>
    <row r="79" spans="1:22" s="143" customFormat="1" ht="15" x14ac:dyDescent="0.25">
      <c r="A79" s="200" t="s">
        <v>253</v>
      </c>
      <c r="B79" s="222" t="s">
        <v>512</v>
      </c>
      <c r="C79" s="222" t="s">
        <v>512</v>
      </c>
      <c r="D79" s="192"/>
      <c r="E79" s="192"/>
      <c r="F79" s="192"/>
      <c r="G79" s="192"/>
      <c r="H79" s="192"/>
      <c r="I79" s="192"/>
      <c r="J79" s="192"/>
      <c r="K79" s="192"/>
      <c r="L79" s="192"/>
      <c r="M79" s="192"/>
      <c r="N79" s="192"/>
      <c r="O79" s="192"/>
      <c r="P79" s="192"/>
      <c r="Q79" s="192"/>
      <c r="R79" s="192"/>
      <c r="S79" s="192"/>
      <c r="T79" s="192"/>
      <c r="U79" s="192"/>
      <c r="V79" s="192"/>
    </row>
    <row r="80" spans="1:22" s="143" customFormat="1" ht="15" x14ac:dyDescent="0.25">
      <c r="A80" s="200" t="s">
        <v>252</v>
      </c>
      <c r="B80" s="222" t="s">
        <v>512</v>
      </c>
      <c r="C80" s="222" t="s">
        <v>512</v>
      </c>
      <c r="D80" s="192"/>
      <c r="E80" s="192"/>
      <c r="F80" s="192"/>
      <c r="G80" s="192"/>
      <c r="H80" s="192"/>
      <c r="I80" s="192"/>
      <c r="J80" s="192"/>
      <c r="K80" s="192"/>
      <c r="L80" s="192"/>
      <c r="M80" s="192"/>
      <c r="N80" s="192"/>
      <c r="O80" s="192"/>
      <c r="P80" s="192"/>
      <c r="Q80" s="192"/>
      <c r="R80" s="192"/>
      <c r="S80" s="192"/>
      <c r="T80" s="192"/>
      <c r="U80" s="192"/>
      <c r="V80" s="192"/>
    </row>
    <row r="81" spans="1:22" x14ac:dyDescent="0.25">
      <c r="A81" s="144" t="s">
        <v>251</v>
      </c>
      <c r="B81" s="222" t="s">
        <v>512</v>
      </c>
      <c r="C81" s="222" t="s">
        <v>512</v>
      </c>
      <c r="D81" s="198"/>
      <c r="E81" s="198"/>
      <c r="F81" s="198"/>
      <c r="G81" s="198"/>
      <c r="H81" s="198"/>
      <c r="I81" s="198"/>
      <c r="J81" s="198"/>
      <c r="K81" s="198"/>
      <c r="L81" s="198"/>
      <c r="M81" s="198"/>
      <c r="N81" s="198"/>
      <c r="O81" s="198"/>
      <c r="P81" s="198"/>
      <c r="Q81" s="198"/>
      <c r="R81" s="198"/>
      <c r="S81" s="198"/>
      <c r="T81" s="198"/>
      <c r="U81" s="198"/>
      <c r="V81" s="198"/>
    </row>
    <row r="82" spans="1:22" s="143" customFormat="1" ht="15" x14ac:dyDescent="0.25">
      <c r="A82" s="201" t="s">
        <v>503</v>
      </c>
      <c r="B82" s="222" t="s">
        <v>512</v>
      </c>
      <c r="C82" s="222" t="s">
        <v>512</v>
      </c>
      <c r="D82" s="192"/>
      <c r="E82" s="192"/>
      <c r="F82" s="192"/>
      <c r="G82" s="192"/>
      <c r="H82" s="192"/>
      <c r="I82" s="192"/>
      <c r="J82" s="192"/>
      <c r="K82" s="192"/>
      <c r="L82" s="192"/>
      <c r="M82" s="192"/>
      <c r="N82" s="192"/>
      <c r="O82" s="192"/>
      <c r="P82" s="192"/>
      <c r="Q82" s="192"/>
      <c r="R82" s="192"/>
      <c r="S82" s="192"/>
      <c r="T82" s="192"/>
      <c r="U82" s="192"/>
      <c r="V82" s="192"/>
    </row>
    <row r="83" spans="1:22" s="143" customFormat="1" ht="15" x14ac:dyDescent="0.25">
      <c r="A83" s="203" t="s">
        <v>250</v>
      </c>
      <c r="B83" s="222" t="s">
        <v>512</v>
      </c>
      <c r="C83" s="222" t="s">
        <v>512</v>
      </c>
      <c r="D83" s="192"/>
      <c r="E83" s="192"/>
      <c r="F83" s="192"/>
      <c r="G83" s="192"/>
      <c r="H83" s="192"/>
      <c r="I83" s="192"/>
      <c r="J83" s="192"/>
      <c r="K83" s="192"/>
      <c r="L83" s="192"/>
      <c r="M83" s="192"/>
      <c r="N83" s="192"/>
      <c r="O83" s="192"/>
      <c r="P83" s="192"/>
      <c r="Q83" s="192"/>
      <c r="R83" s="192"/>
      <c r="S83" s="192"/>
      <c r="T83" s="192"/>
      <c r="U83" s="192"/>
      <c r="V83" s="192"/>
    </row>
    <row r="84" spans="1:22" s="143" customFormat="1" ht="15" x14ac:dyDescent="0.25">
      <c r="A84" s="203" t="s">
        <v>249</v>
      </c>
      <c r="B84" s="222" t="s">
        <v>512</v>
      </c>
      <c r="C84" s="222" t="s">
        <v>512</v>
      </c>
      <c r="D84" s="193"/>
      <c r="E84" s="193"/>
      <c r="F84" s="193"/>
      <c r="G84" s="193"/>
      <c r="H84" s="193"/>
      <c r="I84" s="193"/>
      <c r="J84" s="193"/>
      <c r="K84" s="193"/>
      <c r="L84" s="193"/>
      <c r="M84" s="193"/>
      <c r="N84" s="193"/>
      <c r="O84" s="193"/>
      <c r="P84" s="193"/>
      <c r="Q84" s="193"/>
      <c r="R84" s="193"/>
      <c r="S84" s="193"/>
      <c r="T84" s="193"/>
      <c r="U84" s="193"/>
      <c r="V84" s="193"/>
    </row>
    <row r="85" spans="1:22" s="143" customFormat="1" ht="15" x14ac:dyDescent="0.25">
      <c r="A85" s="203" t="s">
        <v>248</v>
      </c>
      <c r="B85" s="222" t="s">
        <v>512</v>
      </c>
      <c r="C85" s="222" t="s">
        <v>512</v>
      </c>
      <c r="D85" s="194"/>
      <c r="E85" s="194"/>
      <c r="F85" s="194"/>
      <c r="G85" s="194"/>
      <c r="H85" s="194"/>
      <c r="I85" s="194"/>
      <c r="J85" s="194"/>
      <c r="K85" s="194"/>
      <c r="L85" s="194"/>
      <c r="M85" s="194"/>
      <c r="N85" s="194"/>
      <c r="O85" s="194"/>
      <c r="P85" s="194"/>
      <c r="Q85" s="194"/>
      <c r="R85" s="194"/>
      <c r="S85" s="194"/>
      <c r="T85" s="194"/>
      <c r="U85" s="194"/>
      <c r="V85" s="194"/>
    </row>
    <row r="86" spans="1:22" s="143" customFormat="1" ht="15" x14ac:dyDescent="0.25">
      <c r="A86" s="203" t="s">
        <v>247</v>
      </c>
      <c r="B86" s="222" t="s">
        <v>512</v>
      </c>
      <c r="C86" s="222" t="s">
        <v>512</v>
      </c>
      <c r="D86" s="194"/>
      <c r="E86" s="194"/>
      <c r="F86" s="194"/>
      <c r="G86" s="194"/>
      <c r="H86" s="194"/>
      <c r="I86" s="194"/>
      <c r="J86" s="194"/>
      <c r="K86" s="194"/>
      <c r="L86" s="194"/>
      <c r="M86" s="194"/>
      <c r="N86" s="194"/>
      <c r="O86" s="194"/>
      <c r="P86" s="194"/>
      <c r="Q86" s="194"/>
      <c r="R86" s="194"/>
      <c r="S86" s="194"/>
      <c r="T86" s="194"/>
      <c r="U86" s="194"/>
      <c r="V86" s="194"/>
    </row>
    <row r="87" spans="1:22" s="143" customFormat="1" thickBot="1" x14ac:dyDescent="0.3">
      <c r="A87" s="204" t="s">
        <v>473</v>
      </c>
      <c r="B87" s="222" t="s">
        <v>512</v>
      </c>
      <c r="C87" s="222" t="s">
        <v>512</v>
      </c>
      <c r="D87" s="194"/>
      <c r="E87" s="194"/>
      <c r="F87" s="194"/>
      <c r="G87" s="194"/>
      <c r="H87" s="194"/>
      <c r="I87" s="194"/>
      <c r="J87" s="194"/>
      <c r="K87" s="194"/>
      <c r="L87" s="194"/>
      <c r="M87" s="194"/>
      <c r="N87" s="194"/>
      <c r="O87" s="194"/>
      <c r="P87" s="194"/>
      <c r="Q87" s="194"/>
      <c r="R87" s="194"/>
      <c r="S87" s="194"/>
      <c r="T87" s="194"/>
      <c r="U87" s="194"/>
      <c r="V87" s="194"/>
    </row>
    <row r="89" spans="1:22" ht="100.5" customHeight="1" x14ac:dyDescent="0.25">
      <c r="A89" s="289" t="s">
        <v>472</v>
      </c>
      <c r="B89" s="289"/>
      <c r="C89" s="289"/>
      <c r="D89" s="289"/>
      <c r="E89" s="289"/>
      <c r="F89" s="289"/>
      <c r="G89" s="289"/>
      <c r="H89" s="289"/>
      <c r="I89" s="289"/>
      <c r="J89" s="289"/>
      <c r="K89" s="289"/>
    </row>
    <row r="90" spans="1:22" hidden="1" x14ac:dyDescent="0.25">
      <c r="A90" s="141" t="s">
        <v>471</v>
      </c>
    </row>
    <row r="91" spans="1:22" hidden="1" x14ac:dyDescent="0.25">
      <c r="A91" s="141" t="s">
        <v>470</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469</v>
      </c>
    </row>
    <row r="93" spans="1:22" hidden="1" x14ac:dyDescent="0.25">
      <c r="A93" s="141" t="s">
        <v>468</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52" zoomScale="90" zoomScaleSheetLayoutView="90" workbookViewId="0">
      <selection activeCell="J35" sqref="J35"/>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43" t="s">
        <v>519</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71" t="str">
        <f>'1. паспорт местоположение'!A12:C12</f>
        <v>_____________J_PC20252916_______________</v>
      </c>
      <c r="B12" s="271"/>
      <c r="C12" s="271"/>
      <c r="D12" s="271"/>
      <c r="E12" s="271"/>
      <c r="F12" s="271"/>
      <c r="G12" s="271"/>
      <c r="H12" s="271"/>
      <c r="I12" s="271"/>
      <c r="J12" s="271"/>
      <c r="K12" s="271"/>
      <c r="L12" s="271"/>
    </row>
    <row r="13" spans="1:44" x14ac:dyDescent="0.25">
      <c r="A13" s="246" t="s">
        <v>5</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20.25" x14ac:dyDescent="0.25">
      <c r="A15" s="309" t="str">
        <f>'1. паспорт местоположение'!A15:C15</f>
        <v>Замена КТП-103 сельского типа с силовым тр-ром 63 кВА в Матвеево-Курганском районе, с. Марфинка</v>
      </c>
      <c r="B15" s="309"/>
      <c r="C15" s="309"/>
      <c r="D15" s="309"/>
      <c r="E15" s="309"/>
      <c r="F15" s="309"/>
      <c r="G15" s="309"/>
      <c r="H15" s="309"/>
      <c r="I15" s="309"/>
      <c r="J15" s="309"/>
      <c r="K15" s="309"/>
      <c r="L15" s="309"/>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8" t="s">
        <v>429</v>
      </c>
      <c r="B19" s="308"/>
      <c r="C19" s="308"/>
      <c r="D19" s="308"/>
      <c r="E19" s="308"/>
      <c r="F19" s="308"/>
      <c r="G19" s="308"/>
      <c r="H19" s="308"/>
      <c r="I19" s="308"/>
      <c r="J19" s="308"/>
      <c r="K19" s="308"/>
      <c r="L19" s="308"/>
    </row>
    <row r="20" spans="1:21" x14ac:dyDescent="0.25">
      <c r="A20" s="104"/>
      <c r="B20" s="104"/>
    </row>
    <row r="21" spans="1:21" ht="28.5" customHeight="1" x14ac:dyDescent="0.25">
      <c r="A21" s="304" t="s">
        <v>217</v>
      </c>
      <c r="B21" s="304" t="s">
        <v>216</v>
      </c>
      <c r="C21" s="305" t="s">
        <v>361</v>
      </c>
      <c r="D21" s="305"/>
      <c r="E21" s="305"/>
      <c r="F21" s="305"/>
      <c r="G21" s="305"/>
      <c r="H21" s="305"/>
      <c r="I21" s="304" t="s">
        <v>215</v>
      </c>
      <c r="J21" s="306" t="s">
        <v>363</v>
      </c>
      <c r="K21" s="304" t="s">
        <v>214</v>
      </c>
      <c r="L21" s="300" t="s">
        <v>362</v>
      </c>
    </row>
    <row r="22" spans="1:21" ht="58.7" customHeight="1" x14ac:dyDescent="0.25">
      <c r="A22" s="304"/>
      <c r="B22" s="304"/>
      <c r="C22" s="301" t="s">
        <v>2</v>
      </c>
      <c r="D22" s="301"/>
      <c r="E22" s="88"/>
      <c r="F22" s="89"/>
      <c r="G22" s="302" t="s">
        <v>1</v>
      </c>
      <c r="H22" s="303"/>
      <c r="I22" s="304"/>
      <c r="J22" s="307"/>
      <c r="K22" s="304"/>
      <c r="L22" s="300"/>
    </row>
    <row r="23" spans="1:21" ht="47.25" x14ac:dyDescent="0.25">
      <c r="A23" s="304"/>
      <c r="B23" s="304"/>
      <c r="C23" s="54" t="s">
        <v>213</v>
      </c>
      <c r="D23" s="54" t="s">
        <v>212</v>
      </c>
      <c r="E23" s="54" t="s">
        <v>213</v>
      </c>
      <c r="F23" s="54" t="s">
        <v>212</v>
      </c>
      <c r="G23" s="54" t="s">
        <v>213</v>
      </c>
      <c r="H23" s="54" t="s">
        <v>212</v>
      </c>
      <c r="I23" s="304"/>
      <c r="J23" s="301"/>
      <c r="K23" s="304"/>
      <c r="L23" s="300"/>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6" t="s">
        <v>494</v>
      </c>
      <c r="D25" s="126" t="s">
        <v>494</v>
      </c>
      <c r="E25" s="126" t="s">
        <v>494</v>
      </c>
      <c r="F25" s="126" t="s">
        <v>494</v>
      </c>
      <c r="G25" s="126" t="s">
        <v>494</v>
      </c>
      <c r="H25" s="126" t="s">
        <v>494</v>
      </c>
      <c r="I25" s="126" t="s">
        <v>309</v>
      </c>
      <c r="J25" s="126"/>
      <c r="K25" s="127"/>
      <c r="L25" s="128"/>
      <c r="M25" s="129"/>
      <c r="N25" s="129"/>
      <c r="O25" s="129"/>
      <c r="P25" s="129"/>
      <c r="Q25" s="129"/>
      <c r="R25" s="129"/>
      <c r="S25" s="129"/>
      <c r="T25" s="129"/>
      <c r="U25" s="129"/>
    </row>
    <row r="26" spans="1:21" ht="21.75" customHeight="1" x14ac:dyDescent="0.25">
      <c r="A26" s="54" t="s">
        <v>209</v>
      </c>
      <c r="B26" s="56" t="s">
        <v>370</v>
      </c>
      <c r="C26" s="130" t="s">
        <v>494</v>
      </c>
      <c r="D26" s="130" t="s">
        <v>494</v>
      </c>
      <c r="E26" s="130" t="s">
        <v>494</v>
      </c>
      <c r="F26" s="130" t="s">
        <v>494</v>
      </c>
      <c r="G26" s="130" t="s">
        <v>494</v>
      </c>
      <c r="H26" s="130" t="s">
        <v>494</v>
      </c>
      <c r="I26" s="133" t="s">
        <v>309</v>
      </c>
      <c r="J26" s="133"/>
      <c r="K26" s="131"/>
      <c r="L26" s="128"/>
      <c r="M26" s="134">
        <v>3</v>
      </c>
      <c r="N26" s="135">
        <v>4</v>
      </c>
      <c r="O26" s="135"/>
      <c r="P26" s="135"/>
      <c r="Q26" s="135">
        <v>5</v>
      </c>
      <c r="R26" s="135">
        <v>6</v>
      </c>
      <c r="S26" s="135">
        <v>7</v>
      </c>
      <c r="T26" s="135">
        <v>8</v>
      </c>
      <c r="U26" s="136">
        <v>9</v>
      </c>
    </row>
    <row r="27" spans="1:21" ht="39.200000000000003" customHeight="1" x14ac:dyDescent="0.25">
      <c r="A27" s="54" t="s">
        <v>369</v>
      </c>
      <c r="B27" s="56" t="s">
        <v>374</v>
      </c>
      <c r="C27" s="130" t="s">
        <v>494</v>
      </c>
      <c r="D27" s="130" t="s">
        <v>494</v>
      </c>
      <c r="E27" s="130"/>
      <c r="F27" s="130"/>
      <c r="G27" s="130" t="s">
        <v>494</v>
      </c>
      <c r="H27" s="130" t="s">
        <v>494</v>
      </c>
      <c r="I27" s="133" t="s">
        <v>309</v>
      </c>
      <c r="J27" s="133"/>
      <c r="K27" s="131"/>
      <c r="L27" s="137"/>
      <c r="M27" s="135">
        <v>10</v>
      </c>
      <c r="N27" s="135">
        <v>11</v>
      </c>
      <c r="O27" s="135"/>
      <c r="P27" s="135"/>
      <c r="Q27" s="135">
        <v>12</v>
      </c>
      <c r="R27" s="135">
        <v>13</v>
      </c>
      <c r="S27" s="135">
        <v>14</v>
      </c>
      <c r="T27" s="135">
        <v>15</v>
      </c>
      <c r="U27" s="136">
        <v>16</v>
      </c>
    </row>
    <row r="28" spans="1:21" ht="70.5" customHeight="1" x14ac:dyDescent="0.25">
      <c r="A28" s="54" t="s">
        <v>208</v>
      </c>
      <c r="B28" s="56" t="s">
        <v>373</v>
      </c>
      <c r="C28" s="130" t="s">
        <v>494</v>
      </c>
      <c r="D28" s="130" t="s">
        <v>494</v>
      </c>
      <c r="E28" s="130"/>
      <c r="F28" s="130"/>
      <c r="G28" s="130" t="s">
        <v>494</v>
      </c>
      <c r="H28" s="130" t="s">
        <v>494</v>
      </c>
      <c r="I28" s="133" t="s">
        <v>309</v>
      </c>
      <c r="J28" s="133"/>
      <c r="K28" s="131"/>
      <c r="L28" s="128"/>
      <c r="M28" s="135">
        <v>17</v>
      </c>
      <c r="N28" s="135">
        <v>18</v>
      </c>
      <c r="O28" s="135"/>
      <c r="P28" s="135"/>
      <c r="Q28" s="135">
        <v>19</v>
      </c>
      <c r="R28" s="135">
        <v>20</v>
      </c>
      <c r="S28" s="135">
        <v>21</v>
      </c>
      <c r="T28" s="135">
        <v>22</v>
      </c>
      <c r="U28" s="136">
        <v>23</v>
      </c>
    </row>
    <row r="29" spans="1:21" ht="54" customHeight="1" x14ac:dyDescent="0.25">
      <c r="A29" s="54" t="s">
        <v>207</v>
      </c>
      <c r="B29" s="56" t="s">
        <v>375</v>
      </c>
      <c r="C29" s="130" t="s">
        <v>494</v>
      </c>
      <c r="D29" s="130" t="s">
        <v>494</v>
      </c>
      <c r="E29" s="130"/>
      <c r="F29" s="130"/>
      <c r="G29" s="130" t="s">
        <v>494</v>
      </c>
      <c r="H29" s="130" t="s">
        <v>494</v>
      </c>
      <c r="I29" s="133" t="s">
        <v>309</v>
      </c>
      <c r="J29" s="133"/>
      <c r="K29" s="131"/>
      <c r="L29" s="128"/>
      <c r="M29" s="135">
        <v>24</v>
      </c>
      <c r="N29" s="135">
        <v>25</v>
      </c>
      <c r="O29" s="135"/>
      <c r="P29" s="135"/>
      <c r="Q29" s="135">
        <v>26</v>
      </c>
      <c r="R29" s="135">
        <v>27</v>
      </c>
      <c r="S29" s="135">
        <v>28</v>
      </c>
      <c r="T29" s="135">
        <v>29</v>
      </c>
      <c r="U29" s="136">
        <v>30</v>
      </c>
    </row>
    <row r="30" spans="1:21" ht="42" customHeight="1" x14ac:dyDescent="0.25">
      <c r="A30" s="54" t="s">
        <v>206</v>
      </c>
      <c r="B30" s="56" t="s">
        <v>371</v>
      </c>
      <c r="C30" s="130" t="s">
        <v>494</v>
      </c>
      <c r="D30" s="130" t="s">
        <v>494</v>
      </c>
      <c r="E30" s="130"/>
      <c r="F30" s="130"/>
      <c r="G30" s="130" t="s">
        <v>494</v>
      </c>
      <c r="H30" s="130" t="s">
        <v>494</v>
      </c>
      <c r="I30" s="133" t="s">
        <v>309</v>
      </c>
      <c r="J30" s="133"/>
      <c r="K30" s="131"/>
      <c r="L30" s="128"/>
      <c r="M30" s="135">
        <v>31</v>
      </c>
      <c r="N30" s="135">
        <v>32</v>
      </c>
      <c r="O30" s="135"/>
      <c r="P30" s="135"/>
      <c r="Q30" s="135">
        <v>33</v>
      </c>
      <c r="R30" s="135">
        <v>34</v>
      </c>
      <c r="S30" s="135">
        <v>35</v>
      </c>
      <c r="T30" s="135">
        <v>36</v>
      </c>
      <c r="U30" s="136">
        <v>37</v>
      </c>
    </row>
    <row r="31" spans="1:21" ht="37.5" customHeight="1" x14ac:dyDescent="0.25">
      <c r="A31" s="54" t="s">
        <v>204</v>
      </c>
      <c r="B31" s="53" t="s">
        <v>376</v>
      </c>
      <c r="C31" s="130" t="s">
        <v>494</v>
      </c>
      <c r="D31" s="130" t="s">
        <v>494</v>
      </c>
      <c r="E31" s="130"/>
      <c r="F31" s="130"/>
      <c r="G31" s="130" t="s">
        <v>494</v>
      </c>
      <c r="H31" s="130" t="s">
        <v>494</v>
      </c>
      <c r="I31" s="133" t="s">
        <v>309</v>
      </c>
      <c r="J31" s="133"/>
      <c r="K31" s="131"/>
      <c r="L31" s="128"/>
      <c r="M31" s="135">
        <v>38</v>
      </c>
      <c r="N31" s="135">
        <v>39</v>
      </c>
      <c r="O31" s="135"/>
      <c r="P31" s="135"/>
      <c r="Q31" s="135">
        <v>40</v>
      </c>
      <c r="R31" s="135">
        <v>41</v>
      </c>
      <c r="S31" s="135">
        <v>42</v>
      </c>
      <c r="T31" s="135">
        <v>43</v>
      </c>
      <c r="U31" s="136">
        <v>44</v>
      </c>
    </row>
    <row r="32" spans="1:21" ht="31.5" x14ac:dyDescent="0.25">
      <c r="A32" s="54" t="s">
        <v>387</v>
      </c>
      <c r="B32" s="53" t="s">
        <v>305</v>
      </c>
      <c r="C32" s="130" t="s">
        <v>494</v>
      </c>
      <c r="D32" s="130" t="s">
        <v>494</v>
      </c>
      <c r="E32" s="130"/>
      <c r="F32" s="130"/>
      <c r="G32" s="130" t="s">
        <v>494</v>
      </c>
      <c r="H32" s="130" t="s">
        <v>494</v>
      </c>
      <c r="I32" s="133" t="s">
        <v>309</v>
      </c>
      <c r="J32" s="133"/>
      <c r="K32" s="131"/>
      <c r="L32" s="128"/>
      <c r="M32" s="135">
        <v>45</v>
      </c>
      <c r="N32" s="135">
        <v>46</v>
      </c>
      <c r="O32" s="135"/>
      <c r="P32" s="135"/>
      <c r="Q32" s="135">
        <v>47</v>
      </c>
      <c r="R32" s="135">
        <v>48</v>
      </c>
      <c r="S32" s="135">
        <v>49</v>
      </c>
      <c r="T32" s="135">
        <v>50</v>
      </c>
      <c r="U32" s="136">
        <v>51</v>
      </c>
    </row>
    <row r="33" spans="1:21" ht="37.5" customHeight="1" x14ac:dyDescent="0.25">
      <c r="A33" s="54" t="s">
        <v>388</v>
      </c>
      <c r="B33" s="53" t="s">
        <v>380</v>
      </c>
      <c r="C33" s="130" t="s">
        <v>494</v>
      </c>
      <c r="D33" s="130" t="s">
        <v>494</v>
      </c>
      <c r="E33" s="130"/>
      <c r="F33" s="130"/>
      <c r="G33" s="130" t="s">
        <v>494</v>
      </c>
      <c r="H33" s="130" t="s">
        <v>494</v>
      </c>
      <c r="I33" s="133" t="s">
        <v>309</v>
      </c>
      <c r="J33" s="133"/>
      <c r="K33" s="131"/>
      <c r="L33" s="128"/>
      <c r="M33" s="135">
        <v>52</v>
      </c>
      <c r="N33" s="135">
        <v>53</v>
      </c>
      <c r="O33" s="135"/>
      <c r="P33" s="135"/>
      <c r="Q33" s="135">
        <v>54</v>
      </c>
      <c r="R33" s="135">
        <v>55</v>
      </c>
      <c r="S33" s="135">
        <v>56</v>
      </c>
      <c r="T33" s="135">
        <v>57</v>
      </c>
      <c r="U33" s="136">
        <v>58</v>
      </c>
    </row>
    <row r="34" spans="1:21" ht="47.25" customHeight="1" x14ac:dyDescent="0.25">
      <c r="A34" s="54" t="s">
        <v>389</v>
      </c>
      <c r="B34" s="53" t="s">
        <v>205</v>
      </c>
      <c r="C34" s="130">
        <v>45689</v>
      </c>
      <c r="D34" s="130">
        <v>45717</v>
      </c>
      <c r="E34" s="130"/>
      <c r="F34" s="130"/>
      <c r="G34" s="130" t="s">
        <v>512</v>
      </c>
      <c r="H34" s="130" t="s">
        <v>512</v>
      </c>
      <c r="I34" s="133" t="s">
        <v>309</v>
      </c>
      <c r="J34" s="133">
        <v>100</v>
      </c>
      <c r="K34" s="131"/>
      <c r="L34" s="128"/>
      <c r="M34" s="135">
        <v>59</v>
      </c>
      <c r="N34" s="135">
        <v>60</v>
      </c>
      <c r="O34" s="135"/>
      <c r="P34" s="135"/>
      <c r="Q34" s="135">
        <v>61</v>
      </c>
      <c r="R34" s="135">
        <v>62</v>
      </c>
      <c r="S34" s="135">
        <v>63</v>
      </c>
      <c r="T34" s="135">
        <v>64</v>
      </c>
      <c r="U34" s="136">
        <v>65</v>
      </c>
    </row>
    <row r="35" spans="1:21" ht="49.7" customHeight="1" x14ac:dyDescent="0.25">
      <c r="A35" s="54" t="s">
        <v>390</v>
      </c>
      <c r="B35" s="53" t="s">
        <v>372</v>
      </c>
      <c r="C35" s="130" t="s">
        <v>494</v>
      </c>
      <c r="D35" s="130" t="s">
        <v>494</v>
      </c>
      <c r="E35" s="130"/>
      <c r="F35" s="130"/>
      <c r="G35" s="130" t="s">
        <v>494</v>
      </c>
      <c r="H35" s="130" t="s">
        <v>494</v>
      </c>
      <c r="I35" s="133" t="s">
        <v>309</v>
      </c>
      <c r="J35" s="133"/>
      <c r="K35" s="131"/>
      <c r="L35" s="128"/>
      <c r="M35" s="135">
        <v>66</v>
      </c>
      <c r="N35" s="135">
        <v>67</v>
      </c>
      <c r="O35" s="135"/>
      <c r="P35" s="135"/>
      <c r="Q35" s="135">
        <v>68</v>
      </c>
      <c r="R35" s="135">
        <v>69</v>
      </c>
      <c r="S35" s="135">
        <v>70</v>
      </c>
      <c r="T35" s="135">
        <v>71</v>
      </c>
      <c r="U35" s="136">
        <v>72</v>
      </c>
    </row>
    <row r="36" spans="1:21" ht="37.5" customHeight="1" x14ac:dyDescent="0.25">
      <c r="A36" s="54" t="s">
        <v>391</v>
      </c>
      <c r="B36" s="53" t="s">
        <v>203</v>
      </c>
      <c r="C36" s="130" t="s">
        <v>494</v>
      </c>
      <c r="D36" s="130" t="s">
        <v>494</v>
      </c>
      <c r="E36" s="130"/>
      <c r="F36" s="130"/>
      <c r="G36" s="130" t="s">
        <v>494</v>
      </c>
      <c r="H36" s="130" t="s">
        <v>494</v>
      </c>
      <c r="I36" s="133" t="s">
        <v>309</v>
      </c>
      <c r="J36" s="133"/>
      <c r="K36" s="131"/>
      <c r="L36" s="128"/>
      <c r="M36" s="135">
        <v>73</v>
      </c>
      <c r="N36" s="135">
        <v>74</v>
      </c>
      <c r="O36" s="135"/>
      <c r="P36" s="135"/>
      <c r="Q36" s="135">
        <v>75</v>
      </c>
      <c r="R36" s="135">
        <v>76</v>
      </c>
      <c r="S36" s="135">
        <v>77</v>
      </c>
      <c r="T36" s="135">
        <v>78</v>
      </c>
      <c r="U36" s="136">
        <v>79</v>
      </c>
    </row>
    <row r="37" spans="1:21" x14ac:dyDescent="0.25">
      <c r="A37" s="54" t="s">
        <v>392</v>
      </c>
      <c r="B37" s="53" t="s">
        <v>202</v>
      </c>
      <c r="C37" s="130" t="s">
        <v>494</v>
      </c>
      <c r="D37" s="130" t="s">
        <v>494</v>
      </c>
      <c r="E37" s="130"/>
      <c r="F37" s="130"/>
      <c r="G37" s="130" t="s">
        <v>494</v>
      </c>
      <c r="H37" s="130" t="s">
        <v>494</v>
      </c>
      <c r="I37" s="133">
        <v>0</v>
      </c>
      <c r="J37" s="133"/>
      <c r="K37" s="131"/>
      <c r="L37" s="128"/>
      <c r="M37" s="135">
        <v>80</v>
      </c>
      <c r="N37" s="135">
        <v>81</v>
      </c>
      <c r="O37" s="135"/>
      <c r="P37" s="135"/>
      <c r="Q37" s="135">
        <v>82</v>
      </c>
      <c r="R37" s="135">
        <v>83</v>
      </c>
      <c r="S37" s="135">
        <v>84</v>
      </c>
      <c r="T37" s="135">
        <v>85</v>
      </c>
      <c r="U37" s="136">
        <v>86</v>
      </c>
    </row>
    <row r="38" spans="1:21" ht="47.25" x14ac:dyDescent="0.25">
      <c r="A38" s="54">
        <v>2</v>
      </c>
      <c r="B38" s="55" t="s">
        <v>377</v>
      </c>
      <c r="C38" s="130"/>
      <c r="D38" s="130"/>
      <c r="E38" s="130"/>
      <c r="F38" s="130"/>
      <c r="G38" s="130"/>
      <c r="H38" s="130"/>
      <c r="I38" s="133"/>
      <c r="J38" s="133"/>
      <c r="K38" s="131"/>
      <c r="L38" s="128"/>
      <c r="M38" s="135">
        <v>87</v>
      </c>
      <c r="N38" s="135">
        <v>88</v>
      </c>
      <c r="O38" s="135"/>
      <c r="P38" s="135"/>
      <c r="Q38" s="135">
        <v>89</v>
      </c>
      <c r="R38" s="135">
        <v>90</v>
      </c>
      <c r="S38" s="135">
        <v>91</v>
      </c>
      <c r="T38" s="135">
        <v>92</v>
      </c>
      <c r="U38" s="136">
        <v>93</v>
      </c>
    </row>
    <row r="39" spans="1:21" x14ac:dyDescent="0.25">
      <c r="A39" s="54" t="s">
        <v>201</v>
      </c>
      <c r="B39" s="53" t="s">
        <v>379</v>
      </c>
      <c r="C39" s="130" t="s">
        <v>494</v>
      </c>
      <c r="D39" s="130" t="s">
        <v>494</v>
      </c>
      <c r="E39" s="130"/>
      <c r="F39" s="130"/>
      <c r="G39" s="130" t="s">
        <v>494</v>
      </c>
      <c r="H39" s="130" t="s">
        <v>494</v>
      </c>
      <c r="I39" s="133">
        <v>0</v>
      </c>
      <c r="J39" s="133"/>
      <c r="K39" s="131"/>
      <c r="L39" s="128"/>
      <c r="M39" s="135"/>
      <c r="N39" s="135"/>
      <c r="O39" s="135"/>
      <c r="P39" s="135"/>
      <c r="Q39" s="135"/>
      <c r="R39" s="135"/>
      <c r="S39" s="135"/>
      <c r="T39" s="135"/>
      <c r="U39" s="136"/>
    </row>
    <row r="40" spans="1:21" ht="33.75" customHeight="1" x14ac:dyDescent="0.25">
      <c r="A40" s="54" t="s">
        <v>200</v>
      </c>
      <c r="B40" s="53" t="s">
        <v>460</v>
      </c>
      <c r="C40" s="130" t="s">
        <v>494</v>
      </c>
      <c r="D40" s="130" t="s">
        <v>494</v>
      </c>
      <c r="E40" s="130"/>
      <c r="F40" s="130"/>
      <c r="G40" s="130">
        <v>42993</v>
      </c>
      <c r="H40" s="130" t="s">
        <v>494</v>
      </c>
      <c r="I40" s="133" t="s">
        <v>309</v>
      </c>
      <c r="J40" s="133"/>
      <c r="K40" s="131"/>
      <c r="L40" s="128"/>
      <c r="M40" s="135">
        <v>94</v>
      </c>
      <c r="N40" s="135">
        <v>95</v>
      </c>
      <c r="O40" s="135"/>
      <c r="P40" s="135"/>
      <c r="Q40" s="135">
        <v>96</v>
      </c>
      <c r="R40" s="135">
        <v>97</v>
      </c>
      <c r="S40" s="135">
        <v>98</v>
      </c>
      <c r="T40" s="135">
        <v>99</v>
      </c>
      <c r="U40" s="136">
        <v>100</v>
      </c>
    </row>
    <row r="41" spans="1:21" ht="63" customHeight="1" x14ac:dyDescent="0.25">
      <c r="A41" s="54">
        <v>3</v>
      </c>
      <c r="B41" s="55" t="s">
        <v>378</v>
      </c>
      <c r="C41" s="130"/>
      <c r="D41" s="130"/>
      <c r="E41" s="130"/>
      <c r="F41" s="130"/>
      <c r="G41" s="130"/>
      <c r="H41" s="130"/>
      <c r="I41" s="133"/>
      <c r="J41" s="133"/>
      <c r="K41" s="131"/>
      <c r="L41" s="128"/>
      <c r="M41" s="135">
        <v>101</v>
      </c>
      <c r="N41" s="135">
        <v>102</v>
      </c>
      <c r="O41" s="135"/>
      <c r="P41" s="135"/>
      <c r="Q41" s="135">
        <v>103</v>
      </c>
      <c r="R41" s="135">
        <v>104</v>
      </c>
      <c r="S41" s="135">
        <v>105</v>
      </c>
      <c r="T41" s="135">
        <v>106</v>
      </c>
      <c r="U41" s="136">
        <v>107</v>
      </c>
    </row>
    <row r="42" spans="1:21" ht="58.7" customHeight="1" x14ac:dyDescent="0.25">
      <c r="A42" s="54" t="s">
        <v>199</v>
      </c>
      <c r="B42" s="53" t="s">
        <v>197</v>
      </c>
      <c r="C42" s="130">
        <v>45717</v>
      </c>
      <c r="D42" s="130">
        <v>45778</v>
      </c>
      <c r="E42" s="130"/>
      <c r="F42" s="130"/>
      <c r="G42" s="130" t="s">
        <v>512</v>
      </c>
      <c r="H42" s="130" t="s">
        <v>512</v>
      </c>
      <c r="I42" s="133" t="s">
        <v>309</v>
      </c>
      <c r="J42" s="133">
        <v>100</v>
      </c>
      <c r="K42" s="131"/>
      <c r="L42" s="128"/>
      <c r="M42" s="134"/>
      <c r="N42" s="135"/>
      <c r="O42" s="135"/>
      <c r="P42" s="135"/>
      <c r="Q42" s="135"/>
      <c r="R42" s="135"/>
      <c r="S42" s="135"/>
      <c r="T42" s="135"/>
      <c r="U42" s="136"/>
    </row>
    <row r="43" spans="1:21" ht="34.5" customHeight="1" x14ac:dyDescent="0.25">
      <c r="A43" s="54" t="s">
        <v>198</v>
      </c>
      <c r="B43" s="53" t="s">
        <v>195</v>
      </c>
      <c r="C43" s="130">
        <v>45778</v>
      </c>
      <c r="D43" s="130">
        <v>45839</v>
      </c>
      <c r="E43" s="130"/>
      <c r="F43" s="130"/>
      <c r="G43" s="130" t="s">
        <v>512</v>
      </c>
      <c r="H43" s="130" t="s">
        <v>512</v>
      </c>
      <c r="I43" s="133" t="s">
        <v>309</v>
      </c>
      <c r="J43" s="133">
        <v>100</v>
      </c>
      <c r="K43" s="131"/>
      <c r="L43" s="128"/>
      <c r="M43" s="134">
        <v>108</v>
      </c>
      <c r="N43" s="135">
        <v>109</v>
      </c>
      <c r="O43" s="135"/>
      <c r="P43" s="135"/>
      <c r="Q43" s="135">
        <v>110</v>
      </c>
      <c r="R43" s="135">
        <v>111</v>
      </c>
      <c r="S43" s="135">
        <v>112</v>
      </c>
      <c r="T43" s="135">
        <v>113</v>
      </c>
      <c r="U43" s="136">
        <v>114</v>
      </c>
    </row>
    <row r="44" spans="1:21" ht="49.7" customHeight="1" x14ac:dyDescent="0.25">
      <c r="A44" s="54" t="s">
        <v>196</v>
      </c>
      <c r="B44" s="53" t="s">
        <v>383</v>
      </c>
      <c r="C44" s="130" t="s">
        <v>494</v>
      </c>
      <c r="D44" s="130" t="s">
        <v>494</v>
      </c>
      <c r="E44" s="130"/>
      <c r="F44" s="130"/>
      <c r="G44" s="130" t="s">
        <v>494</v>
      </c>
      <c r="H44" s="130" t="s">
        <v>494</v>
      </c>
      <c r="I44" s="133" t="s">
        <v>309</v>
      </c>
      <c r="J44" s="133"/>
      <c r="K44" s="131"/>
      <c r="L44" s="128"/>
      <c r="M44" s="134">
        <v>115</v>
      </c>
      <c r="N44" s="135">
        <v>116</v>
      </c>
      <c r="O44" s="135"/>
      <c r="P44" s="135"/>
      <c r="Q44" s="135">
        <v>117</v>
      </c>
      <c r="R44" s="135">
        <v>118</v>
      </c>
      <c r="S44" s="135">
        <v>119</v>
      </c>
      <c r="T44" s="135">
        <v>120</v>
      </c>
      <c r="U44" s="136">
        <v>121</v>
      </c>
    </row>
    <row r="45" spans="1:21" ht="90.75" customHeight="1" x14ac:dyDescent="0.25">
      <c r="A45" s="54" t="s">
        <v>194</v>
      </c>
      <c r="B45" s="53" t="s">
        <v>381</v>
      </c>
      <c r="C45" s="130" t="s">
        <v>494</v>
      </c>
      <c r="D45" s="130" t="s">
        <v>494</v>
      </c>
      <c r="E45" s="130"/>
      <c r="F45" s="130"/>
      <c r="G45" s="130" t="s">
        <v>494</v>
      </c>
      <c r="H45" s="130" t="s">
        <v>494</v>
      </c>
      <c r="I45" s="133">
        <v>0</v>
      </c>
      <c r="J45" s="133"/>
      <c r="K45" s="131"/>
      <c r="L45" s="128"/>
      <c r="M45" s="134">
        <v>122</v>
      </c>
      <c r="N45" s="135">
        <v>123</v>
      </c>
      <c r="O45" s="135"/>
      <c r="P45" s="135"/>
      <c r="Q45" s="135">
        <v>124</v>
      </c>
      <c r="R45" s="135">
        <v>125</v>
      </c>
      <c r="S45" s="135">
        <v>126</v>
      </c>
      <c r="T45" s="135">
        <v>127</v>
      </c>
      <c r="U45" s="136">
        <v>128</v>
      </c>
    </row>
    <row r="46" spans="1:21" ht="39.75" customHeight="1" x14ac:dyDescent="0.25">
      <c r="A46" s="54" t="s">
        <v>192</v>
      </c>
      <c r="B46" s="53" t="s">
        <v>193</v>
      </c>
      <c r="C46" s="130">
        <v>45870</v>
      </c>
      <c r="D46" s="130">
        <v>45901</v>
      </c>
      <c r="E46" s="130"/>
      <c r="F46" s="130"/>
      <c r="G46" s="130" t="s">
        <v>512</v>
      </c>
      <c r="H46" s="130" t="s">
        <v>512</v>
      </c>
      <c r="I46" s="133" t="s">
        <v>309</v>
      </c>
      <c r="J46" s="133">
        <v>100</v>
      </c>
      <c r="K46" s="131"/>
      <c r="L46" s="128"/>
      <c r="M46" s="134">
        <v>129</v>
      </c>
      <c r="N46" s="135">
        <v>130</v>
      </c>
      <c r="O46" s="135"/>
      <c r="P46" s="135"/>
      <c r="Q46" s="135">
        <v>131</v>
      </c>
      <c r="R46" s="135">
        <v>132</v>
      </c>
      <c r="S46" s="135">
        <v>133</v>
      </c>
      <c r="T46" s="135">
        <v>134</v>
      </c>
      <c r="U46" s="136">
        <v>135</v>
      </c>
    </row>
    <row r="47" spans="1:21" ht="30.75" customHeight="1" x14ac:dyDescent="0.25">
      <c r="A47" s="54" t="s">
        <v>393</v>
      </c>
      <c r="B47" s="53" t="s">
        <v>191</v>
      </c>
      <c r="C47" s="130">
        <v>45870</v>
      </c>
      <c r="D47" s="130">
        <v>45901</v>
      </c>
      <c r="E47" s="130"/>
      <c r="F47" s="130"/>
      <c r="G47" s="130" t="s">
        <v>512</v>
      </c>
      <c r="H47" s="130" t="s">
        <v>512</v>
      </c>
      <c r="I47" s="133" t="s">
        <v>309</v>
      </c>
      <c r="J47" s="133">
        <v>100</v>
      </c>
      <c r="K47" s="131"/>
      <c r="L47" s="128"/>
      <c r="M47" s="134">
        <v>136</v>
      </c>
      <c r="N47" s="135">
        <v>137</v>
      </c>
      <c r="O47" s="135"/>
      <c r="P47" s="135"/>
      <c r="Q47" s="135">
        <v>138</v>
      </c>
      <c r="R47" s="135">
        <v>139</v>
      </c>
      <c r="S47" s="135">
        <v>140</v>
      </c>
      <c r="T47" s="135">
        <v>141</v>
      </c>
      <c r="U47" s="136">
        <v>142</v>
      </c>
    </row>
    <row r="48" spans="1:21" ht="37.5" customHeight="1" x14ac:dyDescent="0.25">
      <c r="A48" s="54">
        <v>4</v>
      </c>
      <c r="B48" s="55" t="s">
        <v>189</v>
      </c>
      <c r="C48" s="130"/>
      <c r="D48" s="130"/>
      <c r="E48" s="130"/>
      <c r="F48" s="130"/>
      <c r="G48" s="130"/>
      <c r="H48" s="130"/>
      <c r="I48" s="133"/>
      <c r="J48" s="133"/>
      <c r="K48" s="131"/>
      <c r="L48" s="128"/>
      <c r="M48" s="134">
        <v>143</v>
      </c>
      <c r="N48" s="135">
        <v>144</v>
      </c>
      <c r="O48" s="135"/>
      <c r="P48" s="135"/>
      <c r="Q48" s="135">
        <v>145</v>
      </c>
      <c r="R48" s="135">
        <v>146</v>
      </c>
      <c r="S48" s="135">
        <v>147</v>
      </c>
      <c r="T48" s="135">
        <v>148</v>
      </c>
      <c r="U48" s="136">
        <v>149</v>
      </c>
    </row>
    <row r="49" spans="1:21" ht="35.450000000000003" customHeight="1" x14ac:dyDescent="0.25">
      <c r="A49" s="54" t="s">
        <v>190</v>
      </c>
      <c r="B49" s="53" t="s">
        <v>382</v>
      </c>
      <c r="C49" s="130" t="s">
        <v>494</v>
      </c>
      <c r="D49" s="130" t="s">
        <v>494</v>
      </c>
      <c r="E49" s="130" t="s">
        <v>494</v>
      </c>
      <c r="F49" s="130" t="s">
        <v>494</v>
      </c>
      <c r="G49" s="130" t="s">
        <v>494</v>
      </c>
      <c r="H49" s="130" t="s">
        <v>494</v>
      </c>
      <c r="I49" s="133">
        <v>0</v>
      </c>
      <c r="J49" s="133"/>
      <c r="K49" s="131"/>
      <c r="L49" s="128"/>
      <c r="M49" s="134"/>
      <c r="N49" s="135"/>
      <c r="O49" s="135"/>
      <c r="P49" s="135"/>
      <c r="Q49" s="135"/>
      <c r="R49" s="135"/>
      <c r="S49" s="135"/>
      <c r="T49" s="135"/>
      <c r="U49" s="136"/>
    </row>
    <row r="50" spans="1:21" ht="86.25" customHeight="1" x14ac:dyDescent="0.25">
      <c r="A50" s="54" t="s">
        <v>188</v>
      </c>
      <c r="B50" s="53" t="s">
        <v>384</v>
      </c>
      <c r="C50" s="130" t="s">
        <v>494</v>
      </c>
      <c r="D50" s="130" t="s">
        <v>494</v>
      </c>
      <c r="E50" s="130"/>
      <c r="F50" s="130"/>
      <c r="G50" s="130" t="s">
        <v>494</v>
      </c>
      <c r="H50" s="130" t="s">
        <v>494</v>
      </c>
      <c r="I50" s="133">
        <v>0</v>
      </c>
      <c r="J50" s="133"/>
      <c r="K50" s="131"/>
      <c r="L50" s="128"/>
      <c r="M50" s="134">
        <v>150</v>
      </c>
      <c r="N50" s="135">
        <v>151</v>
      </c>
      <c r="O50" s="135"/>
      <c r="P50" s="135"/>
      <c r="Q50" s="135">
        <v>152</v>
      </c>
      <c r="R50" s="135">
        <v>153</v>
      </c>
      <c r="S50" s="135">
        <v>154</v>
      </c>
      <c r="T50" s="135">
        <v>155</v>
      </c>
      <c r="U50" s="136">
        <v>156</v>
      </c>
    </row>
    <row r="51" spans="1:21" ht="77.25" customHeight="1" x14ac:dyDescent="0.25">
      <c r="A51" s="54" t="s">
        <v>186</v>
      </c>
      <c r="B51" s="53" t="s">
        <v>187</v>
      </c>
      <c r="C51" s="130" t="s">
        <v>494</v>
      </c>
      <c r="D51" s="130" t="s">
        <v>494</v>
      </c>
      <c r="E51" s="130"/>
      <c r="F51" s="130"/>
      <c r="G51" s="130" t="s">
        <v>494</v>
      </c>
      <c r="H51" s="130" t="s">
        <v>494</v>
      </c>
      <c r="I51" s="133">
        <v>0</v>
      </c>
      <c r="J51" s="133"/>
      <c r="K51" s="131"/>
      <c r="L51" s="128"/>
      <c r="M51" s="134">
        <v>157</v>
      </c>
      <c r="N51" s="135">
        <v>158</v>
      </c>
      <c r="O51" s="135"/>
      <c r="P51" s="135"/>
      <c r="Q51" s="135">
        <v>159</v>
      </c>
      <c r="R51" s="135">
        <v>160</v>
      </c>
      <c r="S51" s="135">
        <v>161</v>
      </c>
      <c r="T51" s="135">
        <v>162</v>
      </c>
      <c r="U51" s="136">
        <v>163</v>
      </c>
    </row>
    <row r="52" spans="1:21" ht="71.45" customHeight="1" x14ac:dyDescent="0.25">
      <c r="A52" s="54" t="s">
        <v>184</v>
      </c>
      <c r="B52" s="53" t="s">
        <v>385</v>
      </c>
      <c r="C52" s="130">
        <v>45901</v>
      </c>
      <c r="D52" s="130">
        <v>45930</v>
      </c>
      <c r="E52" s="130"/>
      <c r="F52" s="130"/>
      <c r="G52" s="130" t="s">
        <v>494</v>
      </c>
      <c r="H52" s="130" t="s">
        <v>494</v>
      </c>
      <c r="I52" s="133">
        <v>0</v>
      </c>
      <c r="J52" s="133">
        <v>100</v>
      </c>
      <c r="K52" s="131"/>
      <c r="L52" s="128"/>
      <c r="M52" s="134">
        <v>164</v>
      </c>
      <c r="N52" s="135">
        <v>165</v>
      </c>
      <c r="O52" s="135"/>
      <c r="P52" s="135"/>
      <c r="Q52" s="135">
        <v>166</v>
      </c>
      <c r="R52" s="135">
        <v>167</v>
      </c>
      <c r="S52" s="135">
        <v>168</v>
      </c>
      <c r="T52" s="135">
        <v>169</v>
      </c>
      <c r="U52" s="136">
        <v>170</v>
      </c>
    </row>
    <row r="53" spans="1:21" ht="48.2" customHeight="1" x14ac:dyDescent="0.25">
      <c r="A53" s="54" t="s">
        <v>386</v>
      </c>
      <c r="B53" s="93" t="s">
        <v>185</v>
      </c>
      <c r="C53" s="130" t="s">
        <v>494</v>
      </c>
      <c r="D53" s="130" t="s">
        <v>494</v>
      </c>
      <c r="E53" s="130"/>
      <c r="F53" s="130"/>
      <c r="G53" s="130" t="s">
        <v>494</v>
      </c>
      <c r="H53" s="130" t="s">
        <v>494</v>
      </c>
      <c r="I53" s="133">
        <v>0</v>
      </c>
      <c r="J53" s="133"/>
      <c r="K53" s="131"/>
      <c r="L53" s="128"/>
      <c r="M53" s="134">
        <v>171</v>
      </c>
      <c r="N53" s="135">
        <v>172</v>
      </c>
      <c r="O53" s="135"/>
      <c r="P53" s="135"/>
      <c r="Q53" s="135">
        <v>173</v>
      </c>
      <c r="R53" s="135">
        <v>174</v>
      </c>
      <c r="S53" s="135">
        <v>175</v>
      </c>
      <c r="T53" s="135">
        <v>176</v>
      </c>
      <c r="U53" s="136">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1" priority="2" operator="equal">
      <formula>$G$40</formula>
    </cfRule>
  </conditionalFormatting>
  <conditionalFormatting sqref="C26:K53">
    <cfRule type="cellIs" dxfId="0"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A94"/>
  <sheetViews>
    <sheetView view="pageBreakPreview" topLeftCell="A33" zoomScale="80" zoomScaleNormal="70" zoomScaleSheetLayoutView="80" workbookViewId="0">
      <selection activeCell="J65" sqref="J65"/>
    </sheetView>
  </sheetViews>
  <sheetFormatPr defaultColWidth="9.140625" defaultRowHeight="15.75" x14ac:dyDescent="0.25"/>
  <cols>
    <col min="1" max="1" width="9.140625" style="40"/>
    <col min="2" max="2" width="57.85546875" style="40" customWidth="1"/>
    <col min="3" max="10" width="13.140625" style="40" customWidth="1"/>
    <col min="11" max="23" width="9.140625" style="161"/>
    <col min="24" max="24" width="9.140625" style="162"/>
    <col min="25" max="16384" width="9.140625" style="40"/>
  </cols>
  <sheetData>
    <row r="1" spans="1:27" ht="49.7" customHeight="1" x14ac:dyDescent="0.25"/>
    <row r="4" spans="1:27" ht="18.75" customHeight="1" x14ac:dyDescent="0.25">
      <c r="A4" s="243" t="s">
        <v>511</v>
      </c>
      <c r="B4" s="243"/>
      <c r="C4" s="243"/>
      <c r="D4" s="243"/>
      <c r="E4" s="243"/>
      <c r="F4" s="243"/>
      <c r="G4" s="243"/>
      <c r="H4" s="243"/>
      <c r="I4" s="243"/>
      <c r="J4" s="243"/>
    </row>
    <row r="6" spans="1:27" ht="18.75" x14ac:dyDescent="0.25">
      <c r="A6" s="244" t="s">
        <v>7</v>
      </c>
      <c r="B6" s="244"/>
      <c r="C6" s="244"/>
      <c r="D6" s="244"/>
      <c r="E6" s="244"/>
      <c r="F6" s="244"/>
      <c r="G6" s="244"/>
      <c r="H6" s="244"/>
      <c r="I6" s="244"/>
      <c r="J6" s="244"/>
      <c r="K6" s="170"/>
      <c r="L6" s="170"/>
      <c r="M6" s="170"/>
      <c r="N6" s="170"/>
      <c r="O6" s="170"/>
      <c r="P6" s="170"/>
      <c r="Q6" s="170"/>
      <c r="R6" s="170"/>
      <c r="S6" s="170"/>
      <c r="T6" s="170"/>
      <c r="U6" s="170"/>
      <c r="V6" s="170"/>
      <c r="W6" s="170"/>
      <c r="X6" s="171"/>
      <c r="Y6" s="125"/>
      <c r="Z6" s="125"/>
      <c r="AA6" s="125"/>
    </row>
    <row r="7" spans="1:27" ht="18.75" x14ac:dyDescent="0.25">
      <c r="A7" s="11"/>
      <c r="B7" s="11"/>
      <c r="C7" s="11"/>
      <c r="D7" s="11"/>
      <c r="E7" s="11"/>
      <c r="F7" s="11"/>
      <c r="G7" s="51"/>
      <c r="H7" s="51"/>
      <c r="I7" s="51"/>
      <c r="J7" s="51"/>
      <c r="K7" s="170"/>
      <c r="L7" s="170"/>
      <c r="M7" s="170"/>
      <c r="N7" s="170"/>
      <c r="O7" s="170"/>
      <c r="P7" s="170"/>
      <c r="Q7" s="170"/>
      <c r="R7" s="170"/>
      <c r="S7" s="170"/>
      <c r="T7" s="170"/>
      <c r="U7" s="170"/>
      <c r="V7" s="170"/>
      <c r="W7" s="170"/>
      <c r="X7" s="171"/>
      <c r="Y7" s="125"/>
      <c r="Z7" s="125"/>
      <c r="AA7" s="125"/>
    </row>
    <row r="8" spans="1:27"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170"/>
      <c r="L8" s="170"/>
      <c r="M8" s="170"/>
      <c r="N8" s="170"/>
      <c r="O8" s="170"/>
      <c r="P8" s="170"/>
      <c r="Q8" s="170"/>
      <c r="R8" s="170"/>
      <c r="S8" s="170"/>
      <c r="T8" s="170"/>
      <c r="U8" s="170"/>
      <c r="V8" s="170"/>
      <c r="W8" s="170"/>
      <c r="X8" s="171"/>
      <c r="Y8" s="125"/>
      <c r="Z8" s="125"/>
      <c r="AA8" s="125"/>
    </row>
    <row r="9" spans="1:27" ht="18.75" customHeight="1" x14ac:dyDescent="0.25">
      <c r="A9" s="246" t="s">
        <v>6</v>
      </c>
      <c r="B9" s="246"/>
      <c r="C9" s="246"/>
      <c r="D9" s="246"/>
      <c r="E9" s="246"/>
      <c r="F9" s="246"/>
      <c r="G9" s="246"/>
      <c r="H9" s="246"/>
      <c r="I9" s="246"/>
      <c r="J9" s="246"/>
      <c r="K9" s="170"/>
      <c r="L9" s="170"/>
      <c r="M9" s="170"/>
      <c r="N9" s="170"/>
      <c r="O9" s="170"/>
      <c r="P9" s="170"/>
      <c r="Q9" s="170"/>
      <c r="R9" s="170"/>
      <c r="S9" s="170"/>
      <c r="T9" s="170"/>
      <c r="U9" s="170"/>
      <c r="V9" s="170"/>
      <c r="W9" s="170"/>
      <c r="X9" s="171"/>
      <c r="Y9" s="125"/>
      <c r="Z9" s="125"/>
      <c r="AA9" s="125"/>
    </row>
    <row r="10" spans="1:27" ht="18.75" x14ac:dyDescent="0.25">
      <c r="A10" s="11"/>
      <c r="B10" s="11"/>
      <c r="C10" s="11"/>
      <c r="D10" s="11"/>
      <c r="E10" s="11"/>
      <c r="F10" s="11"/>
      <c r="G10" s="51"/>
      <c r="H10" s="51"/>
      <c r="I10" s="51"/>
      <c r="J10" s="51"/>
      <c r="K10" s="170"/>
      <c r="L10" s="170"/>
      <c r="M10" s="170"/>
      <c r="N10" s="170"/>
      <c r="O10" s="170"/>
      <c r="P10" s="170"/>
      <c r="Q10" s="170"/>
      <c r="R10" s="170"/>
      <c r="S10" s="170"/>
      <c r="T10" s="170"/>
      <c r="U10" s="170"/>
      <c r="V10" s="170"/>
      <c r="W10" s="170"/>
      <c r="X10" s="171"/>
      <c r="Y10" s="125"/>
      <c r="Z10" s="125"/>
      <c r="AA10" s="125"/>
    </row>
    <row r="11" spans="1:27" x14ac:dyDescent="0.25">
      <c r="A11" s="310" t="str">
        <f>'6.1. Паспорт сетевой график'!A12:L12</f>
        <v>_____________J_PC20252916_______________</v>
      </c>
      <c r="B11" s="245"/>
      <c r="C11" s="245"/>
      <c r="D11" s="245"/>
      <c r="E11" s="245"/>
      <c r="F11" s="245"/>
      <c r="G11" s="245"/>
      <c r="H11" s="245"/>
      <c r="I11" s="245"/>
      <c r="J11" s="245"/>
      <c r="K11" s="170"/>
      <c r="L11" s="170"/>
      <c r="M11" s="170"/>
      <c r="N11" s="170"/>
      <c r="O11" s="170"/>
      <c r="P11" s="170"/>
      <c r="Q11" s="170"/>
      <c r="R11" s="170"/>
      <c r="S11" s="170"/>
      <c r="T11" s="170"/>
      <c r="U11" s="170"/>
      <c r="V11" s="170"/>
      <c r="W11" s="170"/>
      <c r="X11" s="171"/>
      <c r="Y11" s="125"/>
      <c r="Z11" s="125"/>
      <c r="AA11" s="125"/>
    </row>
    <row r="12" spans="1:27" x14ac:dyDescent="0.25">
      <c r="A12" s="246" t="s">
        <v>5</v>
      </c>
      <c r="B12" s="246"/>
      <c r="C12" s="246"/>
      <c r="D12" s="246"/>
      <c r="E12" s="246"/>
      <c r="F12" s="246"/>
      <c r="G12" s="246"/>
      <c r="H12" s="246"/>
      <c r="I12" s="246"/>
      <c r="J12" s="246"/>
      <c r="K12" s="170"/>
      <c r="L12" s="170"/>
      <c r="M12" s="170"/>
      <c r="N12" s="170"/>
      <c r="O12" s="170"/>
      <c r="P12" s="170"/>
      <c r="Q12" s="170"/>
      <c r="R12" s="170"/>
      <c r="S12" s="170"/>
      <c r="T12" s="170"/>
      <c r="U12" s="170"/>
      <c r="V12" s="170"/>
      <c r="W12" s="170"/>
      <c r="X12" s="171"/>
      <c r="Y12" s="125"/>
      <c r="Z12" s="125"/>
      <c r="AA12" s="125"/>
    </row>
    <row r="13" spans="1:27" ht="16.5" customHeight="1" x14ac:dyDescent="0.3">
      <c r="A13" s="10"/>
      <c r="B13" s="10"/>
      <c r="C13" s="10"/>
      <c r="D13" s="10"/>
      <c r="E13" s="10"/>
      <c r="F13" s="10"/>
      <c r="G13" s="50"/>
      <c r="H13" s="50"/>
      <c r="I13" s="50"/>
      <c r="J13" s="50"/>
      <c r="K13" s="170"/>
      <c r="L13" s="170"/>
      <c r="M13" s="170"/>
      <c r="N13" s="170"/>
      <c r="O13" s="170"/>
      <c r="P13" s="170"/>
      <c r="Q13" s="170"/>
      <c r="R13" s="170"/>
      <c r="S13" s="170"/>
      <c r="T13" s="170"/>
      <c r="U13" s="170"/>
      <c r="V13" s="170"/>
      <c r="W13" s="170"/>
      <c r="X13" s="171"/>
      <c r="Y13" s="125"/>
      <c r="Z13" s="125"/>
      <c r="AA13" s="125"/>
    </row>
    <row r="14" spans="1:27" ht="26.45" customHeight="1" x14ac:dyDescent="0.25">
      <c r="A14" s="245" t="str">
        <f>'1. паспорт местоположение'!A15:C15</f>
        <v>Замена КТП-103 сельского типа с силовым тр-ром 63 кВА в Матвеево-Курганском районе, с. Марфинка</v>
      </c>
      <c r="B14" s="245" t="e">
        <v>#REF!</v>
      </c>
      <c r="C14" s="245" t="e">
        <v>#VALUE!</v>
      </c>
      <c r="D14" s="245" t="e">
        <v>#VALUE!</v>
      </c>
      <c r="E14" s="245" t="e">
        <v>#VALUE!</v>
      </c>
      <c r="F14" s="245" t="e">
        <v>#VALUE!</v>
      </c>
      <c r="G14" s="245" t="e">
        <v>#VALUE!</v>
      </c>
      <c r="H14" s="245" t="e">
        <v>#VALUE!</v>
      </c>
      <c r="I14" s="245" t="e">
        <v>#VALUE!</v>
      </c>
      <c r="J14" s="245" t="e">
        <v>#VALUE!</v>
      </c>
      <c r="K14" s="170"/>
      <c r="L14" s="170"/>
      <c r="M14" s="170"/>
      <c r="N14" s="170"/>
      <c r="O14" s="170"/>
      <c r="P14" s="170"/>
      <c r="Q14" s="170"/>
      <c r="R14" s="170"/>
      <c r="S14" s="170"/>
      <c r="T14" s="170"/>
      <c r="U14" s="170"/>
      <c r="V14" s="170"/>
      <c r="W14" s="170"/>
      <c r="X14" s="171"/>
      <c r="Y14" s="125"/>
      <c r="Z14" s="125"/>
      <c r="AA14" s="125"/>
    </row>
    <row r="15" spans="1:27" ht="15.75" customHeight="1" x14ac:dyDescent="0.25">
      <c r="A15" s="246" t="s">
        <v>4</v>
      </c>
      <c r="B15" s="246"/>
      <c r="C15" s="246"/>
      <c r="D15" s="246"/>
      <c r="E15" s="246"/>
      <c r="F15" s="246"/>
      <c r="G15" s="246"/>
      <c r="H15" s="246"/>
      <c r="I15" s="246"/>
      <c r="J15" s="246"/>
      <c r="K15" s="170"/>
      <c r="L15" s="170"/>
      <c r="M15" s="170"/>
      <c r="N15" s="170"/>
      <c r="O15" s="170"/>
      <c r="P15" s="170"/>
      <c r="Q15" s="170"/>
      <c r="R15" s="170"/>
      <c r="S15" s="170"/>
      <c r="T15" s="170"/>
      <c r="U15" s="170"/>
      <c r="V15" s="170"/>
      <c r="W15" s="170"/>
      <c r="X15" s="171"/>
      <c r="Y15" s="125"/>
      <c r="Z15" s="125"/>
      <c r="AA15" s="125"/>
    </row>
    <row r="16" spans="1:27" x14ac:dyDescent="0.25">
      <c r="A16" s="320"/>
      <c r="B16" s="320"/>
      <c r="C16" s="320"/>
      <c r="D16" s="320"/>
      <c r="E16" s="320"/>
      <c r="F16" s="320"/>
      <c r="G16" s="320"/>
      <c r="H16" s="320"/>
      <c r="I16" s="320"/>
      <c r="J16" s="320"/>
      <c r="K16" s="170"/>
      <c r="L16" s="170"/>
      <c r="M16" s="170"/>
      <c r="N16" s="170"/>
      <c r="O16" s="170"/>
      <c r="P16" s="170"/>
      <c r="Q16" s="170"/>
      <c r="R16" s="170"/>
      <c r="S16" s="170"/>
      <c r="T16" s="170"/>
      <c r="U16" s="170"/>
      <c r="V16" s="170"/>
      <c r="W16" s="170"/>
      <c r="X16" s="171"/>
      <c r="Y16" s="125"/>
      <c r="Z16" s="125"/>
      <c r="AA16" s="125"/>
    </row>
    <row r="17" spans="1:27" s="163" customFormat="1" x14ac:dyDescent="0.25">
      <c r="B17" s="163" t="s">
        <v>495</v>
      </c>
      <c r="C17" s="163">
        <v>6</v>
      </c>
      <c r="D17" s="163">
        <v>7</v>
      </c>
      <c r="E17" s="163">
        <v>8</v>
      </c>
      <c r="F17" s="163">
        <v>9</v>
      </c>
      <c r="G17" s="163">
        <v>31</v>
      </c>
      <c r="I17" s="163">
        <v>36</v>
      </c>
      <c r="K17" s="170"/>
      <c r="L17" s="170"/>
      <c r="M17" s="170"/>
      <c r="N17" s="170"/>
      <c r="O17" s="170"/>
      <c r="P17" s="170"/>
      <c r="Q17" s="170"/>
      <c r="R17" s="170"/>
      <c r="S17" s="170"/>
      <c r="T17" s="170"/>
      <c r="U17" s="170"/>
      <c r="V17" s="170"/>
      <c r="W17" s="170"/>
      <c r="X17" s="171"/>
      <c r="Y17" s="125"/>
      <c r="Z17" s="125"/>
      <c r="AA17" s="125"/>
    </row>
    <row r="18" spans="1:27" x14ac:dyDescent="0.25">
      <c r="A18" s="321" t="s">
        <v>430</v>
      </c>
      <c r="B18" s="321"/>
      <c r="C18" s="321"/>
      <c r="D18" s="321"/>
      <c r="E18" s="321"/>
      <c r="F18" s="321"/>
      <c r="G18" s="321"/>
      <c r="H18" s="321"/>
      <c r="I18" s="321"/>
      <c r="J18" s="321"/>
      <c r="K18" s="170"/>
      <c r="L18" s="170"/>
      <c r="M18" s="170"/>
      <c r="N18" s="170"/>
      <c r="O18" s="170"/>
      <c r="P18" s="170"/>
      <c r="Q18" s="170"/>
      <c r="R18" s="170"/>
      <c r="S18" s="170"/>
      <c r="T18" s="170"/>
      <c r="U18" s="170"/>
      <c r="V18" s="170"/>
      <c r="W18" s="170"/>
      <c r="X18" s="171"/>
      <c r="Y18" s="125"/>
      <c r="Z18" s="125"/>
      <c r="AA18" s="125"/>
    </row>
    <row r="19" spans="1:27" s="163" customFormat="1" x14ac:dyDescent="0.25">
      <c r="B19" s="163" t="s">
        <v>496</v>
      </c>
      <c r="E19" s="163">
        <v>95</v>
      </c>
      <c r="F19" s="163">
        <v>96</v>
      </c>
      <c r="G19" s="163">
        <v>103</v>
      </c>
      <c r="I19" s="163">
        <v>104</v>
      </c>
      <c r="K19" s="170"/>
      <c r="L19" s="170"/>
      <c r="M19" s="170"/>
      <c r="N19" s="170"/>
      <c r="O19" s="170"/>
      <c r="P19" s="170"/>
      <c r="Q19" s="170"/>
      <c r="R19" s="170"/>
      <c r="S19" s="170"/>
      <c r="T19" s="170"/>
      <c r="U19" s="170"/>
      <c r="V19" s="170"/>
      <c r="W19" s="170"/>
      <c r="X19" s="171"/>
      <c r="Y19" s="125"/>
      <c r="Z19" s="125"/>
      <c r="AA19" s="125"/>
    </row>
    <row r="20" spans="1:27" ht="33" customHeight="1" x14ac:dyDescent="0.25">
      <c r="A20" s="306" t="s">
        <v>183</v>
      </c>
      <c r="B20" s="306" t="s">
        <v>182</v>
      </c>
      <c r="C20" s="304" t="s">
        <v>181</v>
      </c>
      <c r="D20" s="304"/>
      <c r="E20" s="305" t="s">
        <v>180</v>
      </c>
      <c r="F20" s="305"/>
      <c r="G20" s="322" t="s">
        <v>525</v>
      </c>
      <c r="H20" s="323"/>
      <c r="I20" s="323"/>
      <c r="J20" s="323"/>
      <c r="K20" s="314" t="s">
        <v>179</v>
      </c>
      <c r="L20" s="315"/>
      <c r="M20" s="312" t="s">
        <v>463</v>
      </c>
      <c r="N20" s="312"/>
      <c r="O20" s="312"/>
      <c r="P20" s="312"/>
      <c r="Q20" s="312" t="s">
        <v>464</v>
      </c>
      <c r="R20" s="312"/>
      <c r="S20" s="312"/>
      <c r="T20" s="312"/>
      <c r="U20" s="312" t="s">
        <v>489</v>
      </c>
      <c r="V20" s="312"/>
      <c r="W20" s="312"/>
      <c r="X20" s="312"/>
      <c r="Y20" s="125"/>
      <c r="Z20" s="125"/>
      <c r="AA20" s="125"/>
    </row>
    <row r="21" spans="1:27" ht="99.75" customHeight="1" x14ac:dyDescent="0.25">
      <c r="A21" s="307"/>
      <c r="B21" s="307"/>
      <c r="C21" s="304"/>
      <c r="D21" s="304"/>
      <c r="E21" s="305"/>
      <c r="F21" s="305"/>
      <c r="G21" s="304" t="s">
        <v>2</v>
      </c>
      <c r="H21" s="304"/>
      <c r="I21" s="304" t="s">
        <v>497</v>
      </c>
      <c r="J21" s="304"/>
      <c r="K21" s="316"/>
      <c r="L21" s="317"/>
      <c r="M21" s="313" t="s">
        <v>2</v>
      </c>
      <c r="N21" s="313"/>
      <c r="O21" s="313" t="s">
        <v>497</v>
      </c>
      <c r="P21" s="313"/>
      <c r="Q21" s="313" t="s">
        <v>2</v>
      </c>
      <c r="R21" s="313"/>
      <c r="S21" s="313" t="s">
        <v>497</v>
      </c>
      <c r="T21" s="313"/>
      <c r="U21" s="313" t="s">
        <v>2</v>
      </c>
      <c r="V21" s="313"/>
      <c r="W21" s="313" t="s">
        <v>497</v>
      </c>
      <c r="X21" s="313"/>
      <c r="Y21" s="125"/>
      <c r="Z21" s="125"/>
      <c r="AA21" s="125"/>
    </row>
    <row r="22" spans="1:27" ht="89.45" customHeight="1" x14ac:dyDescent="0.25">
      <c r="A22" s="301"/>
      <c r="B22" s="301"/>
      <c r="C22" s="236" t="s">
        <v>2</v>
      </c>
      <c r="D22" s="236" t="s">
        <v>177</v>
      </c>
      <c r="E22" s="164" t="s">
        <v>513</v>
      </c>
      <c r="F22" s="164" t="s">
        <v>514</v>
      </c>
      <c r="G22" s="49" t="s">
        <v>411</v>
      </c>
      <c r="H22" s="49" t="s">
        <v>412</v>
      </c>
      <c r="I22" s="49" t="s">
        <v>411</v>
      </c>
      <c r="J22" s="49" t="s">
        <v>412</v>
      </c>
      <c r="K22" s="236" t="s">
        <v>178</v>
      </c>
      <c r="L22" s="160" t="s">
        <v>177</v>
      </c>
      <c r="M22" s="156" t="s">
        <v>411</v>
      </c>
      <c r="N22" s="156" t="s">
        <v>412</v>
      </c>
      <c r="O22" s="156" t="s">
        <v>411</v>
      </c>
      <c r="P22" s="156" t="s">
        <v>412</v>
      </c>
      <c r="Q22" s="156" t="s">
        <v>411</v>
      </c>
      <c r="R22" s="156" t="s">
        <v>412</v>
      </c>
      <c r="S22" s="156" t="s">
        <v>411</v>
      </c>
      <c r="T22" s="156" t="s">
        <v>412</v>
      </c>
      <c r="U22" s="156" t="s">
        <v>411</v>
      </c>
      <c r="V22" s="156" t="s">
        <v>412</v>
      </c>
      <c r="W22" s="156" t="s">
        <v>411</v>
      </c>
      <c r="X22" s="156" t="s">
        <v>412</v>
      </c>
      <c r="Y22" s="125"/>
      <c r="Z22" s="125"/>
      <c r="AA22" s="125"/>
    </row>
    <row r="23" spans="1:27" ht="19.5" customHeight="1" x14ac:dyDescent="0.25">
      <c r="A23" s="235">
        <v>1</v>
      </c>
      <c r="B23" s="235">
        <v>2</v>
      </c>
      <c r="C23" s="235">
        <v>3</v>
      </c>
      <c r="D23" s="235">
        <v>4</v>
      </c>
      <c r="E23" s="235">
        <v>5</v>
      </c>
      <c r="F23" s="235">
        <v>6</v>
      </c>
      <c r="G23" s="235">
        <v>16</v>
      </c>
      <c r="H23" s="235">
        <v>17</v>
      </c>
      <c r="I23" s="235">
        <v>18</v>
      </c>
      <c r="J23" s="235">
        <v>19</v>
      </c>
      <c r="K23" s="235">
        <v>36</v>
      </c>
      <c r="L23" s="235">
        <v>37</v>
      </c>
      <c r="M23" s="172">
        <v>16</v>
      </c>
      <c r="N23" s="172">
        <v>17</v>
      </c>
      <c r="O23" s="172">
        <v>18</v>
      </c>
      <c r="P23" s="172">
        <v>19</v>
      </c>
      <c r="Q23" s="172">
        <v>16</v>
      </c>
      <c r="R23" s="172">
        <v>17</v>
      </c>
      <c r="S23" s="172">
        <v>18</v>
      </c>
      <c r="T23" s="172">
        <v>19</v>
      </c>
      <c r="U23" s="172">
        <v>16</v>
      </c>
      <c r="V23" s="172">
        <v>17</v>
      </c>
      <c r="W23" s="172">
        <v>18</v>
      </c>
      <c r="X23" s="173">
        <v>19</v>
      </c>
      <c r="Y23" s="125"/>
      <c r="Z23" s="125"/>
      <c r="AA23" s="125"/>
    </row>
    <row r="24" spans="1:27" ht="47.25" customHeight="1" x14ac:dyDescent="0.25">
      <c r="A24" s="47">
        <v>1</v>
      </c>
      <c r="B24" s="46" t="s">
        <v>176</v>
      </c>
      <c r="C24" s="165">
        <v>0.84199999999999997</v>
      </c>
      <c r="D24" s="165">
        <v>0</v>
      </c>
      <c r="E24" s="165">
        <v>0</v>
      </c>
      <c r="F24" s="165">
        <v>0</v>
      </c>
      <c r="G24" s="165">
        <f>C24</f>
        <v>0.84199999999999997</v>
      </c>
      <c r="H24" s="165">
        <v>0</v>
      </c>
      <c r="I24" s="165">
        <v>0.84199999999999997</v>
      </c>
      <c r="J24" s="165">
        <v>0</v>
      </c>
      <c r="K24" s="165">
        <f>G24</f>
        <v>0.84199999999999997</v>
      </c>
      <c r="L24" s="165">
        <v>0</v>
      </c>
      <c r="M24" s="170">
        <v>207</v>
      </c>
      <c r="N24" s="170"/>
      <c r="O24" s="170">
        <v>217</v>
      </c>
      <c r="P24" s="170"/>
      <c r="Q24" s="170">
        <v>222</v>
      </c>
      <c r="R24" s="170"/>
      <c r="S24" s="170">
        <v>232</v>
      </c>
      <c r="T24" s="170"/>
      <c r="U24" s="170">
        <v>237</v>
      </c>
      <c r="V24" s="170"/>
      <c r="W24" s="170">
        <v>247</v>
      </c>
      <c r="X24" s="171"/>
      <c r="Y24" s="125"/>
      <c r="Z24" s="125"/>
      <c r="AA24" s="125"/>
    </row>
    <row r="25" spans="1:27" ht="40.700000000000003" customHeight="1" x14ac:dyDescent="0.25">
      <c r="A25" s="44" t="s">
        <v>175</v>
      </c>
      <c r="B25" s="32" t="s">
        <v>174</v>
      </c>
      <c r="C25" s="165">
        <v>0</v>
      </c>
      <c r="D25" s="165">
        <v>0</v>
      </c>
      <c r="E25" s="165">
        <v>0</v>
      </c>
      <c r="F25" s="165">
        <v>0</v>
      </c>
      <c r="G25" s="165">
        <f t="shared" ref="G25:G64" si="0">C25</f>
        <v>0</v>
      </c>
      <c r="H25" s="165">
        <v>0</v>
      </c>
      <c r="I25" s="165">
        <v>0</v>
      </c>
      <c r="J25" s="165">
        <v>0</v>
      </c>
      <c r="K25" s="165">
        <f t="shared" ref="K25:K64" si="1">G25</f>
        <v>0</v>
      </c>
      <c r="L25" s="165">
        <v>0</v>
      </c>
      <c r="M25" s="170">
        <v>208</v>
      </c>
      <c r="N25" s="170"/>
      <c r="O25" s="170">
        <v>218</v>
      </c>
      <c r="P25" s="170"/>
      <c r="Q25" s="170">
        <v>223</v>
      </c>
      <c r="R25" s="170"/>
      <c r="S25" s="170">
        <v>233</v>
      </c>
      <c r="T25" s="170"/>
      <c r="U25" s="170">
        <v>238</v>
      </c>
      <c r="V25" s="170"/>
      <c r="W25" s="170">
        <v>248</v>
      </c>
      <c r="X25" s="171"/>
      <c r="Y25" s="125"/>
      <c r="Z25" s="125"/>
      <c r="AA25" s="125"/>
    </row>
    <row r="26" spans="1:27" ht="32.25" customHeight="1" x14ac:dyDescent="0.25">
      <c r="A26" s="44" t="s">
        <v>173</v>
      </c>
      <c r="B26" s="32" t="s">
        <v>172</v>
      </c>
      <c r="C26" s="165">
        <v>0</v>
      </c>
      <c r="D26" s="165">
        <v>0</v>
      </c>
      <c r="E26" s="165">
        <v>0</v>
      </c>
      <c r="F26" s="165">
        <v>0</v>
      </c>
      <c r="G26" s="165">
        <f t="shared" si="0"/>
        <v>0</v>
      </c>
      <c r="H26" s="165">
        <v>0</v>
      </c>
      <c r="I26" s="165">
        <v>0</v>
      </c>
      <c r="J26" s="165">
        <v>0</v>
      </c>
      <c r="K26" s="165">
        <f t="shared" si="1"/>
        <v>0</v>
      </c>
      <c r="L26" s="165">
        <v>0</v>
      </c>
      <c r="M26" s="170">
        <v>209</v>
      </c>
      <c r="N26" s="170"/>
      <c r="O26" s="170">
        <v>219</v>
      </c>
      <c r="P26" s="170"/>
      <c r="Q26" s="170">
        <v>224</v>
      </c>
      <c r="R26" s="170"/>
      <c r="S26" s="170">
        <v>234</v>
      </c>
      <c r="T26" s="170"/>
      <c r="U26" s="170">
        <v>239</v>
      </c>
      <c r="V26" s="170"/>
      <c r="W26" s="170">
        <v>249</v>
      </c>
      <c r="X26" s="171"/>
      <c r="Y26" s="125"/>
      <c r="Z26" s="125"/>
      <c r="AA26" s="125"/>
    </row>
    <row r="27" spans="1:27" ht="45" customHeight="1" x14ac:dyDescent="0.25">
      <c r="A27" s="44" t="s">
        <v>171</v>
      </c>
      <c r="B27" s="32" t="s">
        <v>367</v>
      </c>
      <c r="C27" s="165">
        <v>0</v>
      </c>
      <c r="D27" s="165">
        <v>0</v>
      </c>
      <c r="E27" s="165">
        <v>0</v>
      </c>
      <c r="F27" s="165">
        <v>0</v>
      </c>
      <c r="G27" s="165">
        <f t="shared" si="0"/>
        <v>0</v>
      </c>
      <c r="H27" s="165">
        <v>0</v>
      </c>
      <c r="I27" s="165">
        <v>0</v>
      </c>
      <c r="J27" s="165">
        <v>0</v>
      </c>
      <c r="K27" s="165">
        <f t="shared" si="1"/>
        <v>0</v>
      </c>
      <c r="L27" s="165">
        <v>0</v>
      </c>
      <c r="M27" s="170">
        <v>210</v>
      </c>
      <c r="N27" s="170"/>
      <c r="O27" s="170">
        <v>220</v>
      </c>
      <c r="P27" s="170"/>
      <c r="Q27" s="170">
        <v>225</v>
      </c>
      <c r="R27" s="170"/>
      <c r="S27" s="170">
        <v>235</v>
      </c>
      <c r="T27" s="170"/>
      <c r="U27" s="170">
        <v>240</v>
      </c>
      <c r="V27" s="170"/>
      <c r="W27" s="170">
        <v>250</v>
      </c>
      <c r="X27" s="171"/>
      <c r="Y27" s="125"/>
      <c r="Z27" s="125"/>
      <c r="AA27" s="125"/>
    </row>
    <row r="28" spans="1:27" ht="32.25" customHeight="1" x14ac:dyDescent="0.25">
      <c r="A28" s="44" t="s">
        <v>170</v>
      </c>
      <c r="B28" s="32" t="s">
        <v>169</v>
      </c>
      <c r="C28" s="165">
        <v>0</v>
      </c>
      <c r="D28" s="165">
        <v>0</v>
      </c>
      <c r="E28" s="165">
        <v>0</v>
      </c>
      <c r="F28" s="165">
        <v>0</v>
      </c>
      <c r="G28" s="165">
        <f t="shared" si="0"/>
        <v>0</v>
      </c>
      <c r="H28" s="165">
        <v>0</v>
      </c>
      <c r="I28" s="165">
        <v>0</v>
      </c>
      <c r="J28" s="165">
        <v>0</v>
      </c>
      <c r="K28" s="165">
        <f t="shared" si="1"/>
        <v>0</v>
      </c>
      <c r="L28" s="165">
        <v>0</v>
      </c>
      <c r="M28" s="170">
        <v>211</v>
      </c>
      <c r="N28" s="170"/>
      <c r="O28" s="170">
        <v>221</v>
      </c>
      <c r="P28" s="170"/>
      <c r="Q28" s="170">
        <v>226</v>
      </c>
      <c r="R28" s="170"/>
      <c r="S28" s="170">
        <v>236</v>
      </c>
      <c r="T28" s="170"/>
      <c r="U28" s="170">
        <v>241</v>
      </c>
      <c r="V28" s="170"/>
      <c r="W28" s="170">
        <v>251</v>
      </c>
      <c r="X28" s="171"/>
      <c r="Y28" s="125"/>
      <c r="Z28" s="125"/>
      <c r="AA28" s="125"/>
    </row>
    <row r="29" spans="1:27" ht="34.5" customHeight="1" x14ac:dyDescent="0.25">
      <c r="A29" s="44" t="s">
        <v>168</v>
      </c>
      <c r="B29" s="48" t="s">
        <v>167</v>
      </c>
      <c r="C29" s="165">
        <v>0</v>
      </c>
      <c r="D29" s="165">
        <v>0</v>
      </c>
      <c r="E29" s="165">
        <v>0</v>
      </c>
      <c r="F29" s="165">
        <v>0</v>
      </c>
      <c r="G29" s="165">
        <f t="shared" si="0"/>
        <v>0</v>
      </c>
      <c r="H29" s="165">
        <v>0</v>
      </c>
      <c r="I29" s="165">
        <v>0</v>
      </c>
      <c r="J29" s="165">
        <v>0</v>
      </c>
      <c r="K29" s="165">
        <f t="shared" si="1"/>
        <v>0</v>
      </c>
      <c r="L29" s="165">
        <v>0</v>
      </c>
      <c r="M29" s="170"/>
      <c r="N29" s="170"/>
      <c r="O29" s="170"/>
      <c r="P29" s="170"/>
      <c r="Q29" s="170"/>
      <c r="R29" s="170"/>
      <c r="S29" s="170"/>
      <c r="T29" s="170"/>
      <c r="U29" s="170"/>
      <c r="V29" s="170"/>
      <c r="W29" s="170"/>
      <c r="X29" s="171"/>
      <c r="Y29" s="125"/>
      <c r="Z29" s="125"/>
      <c r="AA29" s="125"/>
    </row>
    <row r="30" spans="1:27" ht="47.25" x14ac:dyDescent="0.25">
      <c r="A30" s="47" t="s">
        <v>61</v>
      </c>
      <c r="B30" s="46" t="s">
        <v>166</v>
      </c>
      <c r="C30" s="165">
        <f>C24/1.2</f>
        <v>0.70166666666666666</v>
      </c>
      <c r="D30" s="165">
        <v>0</v>
      </c>
      <c r="E30" s="165">
        <v>0</v>
      </c>
      <c r="F30" s="165">
        <v>0</v>
      </c>
      <c r="G30" s="165">
        <f t="shared" si="0"/>
        <v>0.70166666666666666</v>
      </c>
      <c r="H30" s="165" t="s">
        <v>526</v>
      </c>
      <c r="I30" s="165">
        <v>0.7</v>
      </c>
      <c r="J30" s="165" t="s">
        <v>526</v>
      </c>
      <c r="K30" s="165">
        <f t="shared" si="1"/>
        <v>0.70166666666666666</v>
      </c>
      <c r="L30" s="165">
        <v>0</v>
      </c>
      <c r="M30" s="170">
        <v>347</v>
      </c>
      <c r="N30" s="170"/>
      <c r="O30" s="170">
        <v>349</v>
      </c>
      <c r="P30" s="170"/>
      <c r="Q30" s="170">
        <v>350</v>
      </c>
      <c r="R30" s="170"/>
      <c r="S30" s="170">
        <v>352</v>
      </c>
      <c r="T30" s="170"/>
      <c r="U30" s="170">
        <v>353</v>
      </c>
      <c r="V30" s="170"/>
      <c r="W30" s="170">
        <v>355</v>
      </c>
      <c r="X30" s="171"/>
      <c r="Y30" s="125"/>
      <c r="Z30" s="125"/>
      <c r="AA30" s="125"/>
    </row>
    <row r="31" spans="1:27" x14ac:dyDescent="0.25">
      <c r="A31" s="47" t="s">
        <v>165</v>
      </c>
      <c r="B31" s="32" t="s">
        <v>164</v>
      </c>
      <c r="C31" s="165">
        <v>0</v>
      </c>
      <c r="D31" s="165">
        <v>0</v>
      </c>
      <c r="E31" s="165">
        <v>0</v>
      </c>
      <c r="F31" s="165">
        <v>0</v>
      </c>
      <c r="G31" s="165">
        <f t="shared" si="0"/>
        <v>0</v>
      </c>
      <c r="H31" s="165">
        <v>0</v>
      </c>
      <c r="I31" s="165">
        <v>0</v>
      </c>
      <c r="J31" s="165">
        <v>0</v>
      </c>
      <c r="K31" s="165">
        <f t="shared" si="1"/>
        <v>0</v>
      </c>
      <c r="L31" s="165">
        <v>0</v>
      </c>
      <c r="M31" s="170"/>
      <c r="N31" s="170"/>
      <c r="O31" s="170"/>
      <c r="P31" s="170"/>
      <c r="Q31" s="170"/>
      <c r="R31" s="170"/>
      <c r="S31" s="170"/>
      <c r="T31" s="170"/>
      <c r="U31" s="170"/>
      <c r="V31" s="170"/>
      <c r="W31" s="170"/>
      <c r="X31" s="171"/>
      <c r="Y31" s="125"/>
      <c r="Z31" s="125"/>
      <c r="AA31" s="125"/>
    </row>
    <row r="32" spans="1:27" ht="31.5" x14ac:dyDescent="0.25">
      <c r="A32" s="47" t="s">
        <v>163</v>
      </c>
      <c r="B32" s="32" t="s">
        <v>162</v>
      </c>
      <c r="C32" s="165">
        <v>0</v>
      </c>
      <c r="D32" s="165">
        <v>0</v>
      </c>
      <c r="E32" s="165">
        <v>0</v>
      </c>
      <c r="F32" s="165">
        <v>0</v>
      </c>
      <c r="G32" s="165">
        <f t="shared" si="0"/>
        <v>0</v>
      </c>
      <c r="H32" s="165">
        <v>0</v>
      </c>
      <c r="I32" s="165">
        <v>0</v>
      </c>
      <c r="J32" s="165">
        <v>0</v>
      </c>
      <c r="K32" s="165">
        <f t="shared" si="1"/>
        <v>0</v>
      </c>
      <c r="L32" s="165">
        <v>0</v>
      </c>
      <c r="M32" s="170"/>
      <c r="N32" s="170"/>
      <c r="O32" s="170"/>
      <c r="P32" s="170"/>
      <c r="Q32" s="170"/>
      <c r="R32" s="170"/>
      <c r="S32" s="170"/>
      <c r="T32" s="170"/>
      <c r="U32" s="170"/>
      <c r="V32" s="170"/>
      <c r="W32" s="170"/>
      <c r="X32" s="171"/>
      <c r="Y32" s="125"/>
      <c r="Z32" s="125"/>
      <c r="AA32" s="125"/>
    </row>
    <row r="33" spans="1:27" x14ac:dyDescent="0.25">
      <c r="A33" s="47" t="s">
        <v>161</v>
      </c>
      <c r="B33" s="32" t="s">
        <v>160</v>
      </c>
      <c r="C33" s="165">
        <v>0</v>
      </c>
      <c r="D33" s="165">
        <v>0</v>
      </c>
      <c r="E33" s="165">
        <v>0</v>
      </c>
      <c r="F33" s="165">
        <v>0</v>
      </c>
      <c r="G33" s="165">
        <f t="shared" si="0"/>
        <v>0</v>
      </c>
      <c r="H33" s="165">
        <v>0</v>
      </c>
      <c r="I33" s="165">
        <v>0</v>
      </c>
      <c r="J33" s="165">
        <v>0</v>
      </c>
      <c r="K33" s="165">
        <f t="shared" si="1"/>
        <v>0</v>
      </c>
      <c r="L33" s="165">
        <v>0</v>
      </c>
      <c r="M33" s="170"/>
      <c r="N33" s="170"/>
      <c r="O33" s="170"/>
      <c r="P33" s="170"/>
      <c r="Q33" s="170"/>
      <c r="R33" s="170"/>
      <c r="S33" s="170"/>
      <c r="T33" s="170"/>
      <c r="U33" s="170"/>
      <c r="V33" s="170"/>
      <c r="W33" s="170"/>
      <c r="X33" s="171"/>
      <c r="Y33" s="125"/>
      <c r="Z33" s="125"/>
      <c r="AA33" s="125"/>
    </row>
    <row r="34" spans="1:27" x14ac:dyDescent="0.25">
      <c r="A34" s="47" t="s">
        <v>159</v>
      </c>
      <c r="B34" s="32" t="s">
        <v>158</v>
      </c>
      <c r="C34" s="165">
        <v>0</v>
      </c>
      <c r="D34" s="165">
        <v>0</v>
      </c>
      <c r="E34" s="165">
        <v>0</v>
      </c>
      <c r="F34" s="165">
        <v>0</v>
      </c>
      <c r="G34" s="165">
        <f t="shared" si="0"/>
        <v>0</v>
      </c>
      <c r="H34" s="165">
        <v>0</v>
      </c>
      <c r="I34" s="165">
        <v>0</v>
      </c>
      <c r="J34" s="165">
        <v>0</v>
      </c>
      <c r="K34" s="165">
        <f t="shared" si="1"/>
        <v>0</v>
      </c>
      <c r="L34" s="165">
        <v>0</v>
      </c>
      <c r="M34" s="170"/>
      <c r="N34" s="170"/>
      <c r="O34" s="170"/>
      <c r="P34" s="170"/>
      <c r="Q34" s="170"/>
      <c r="R34" s="170"/>
      <c r="S34" s="170"/>
      <c r="T34" s="170"/>
      <c r="U34" s="170"/>
      <c r="V34" s="170"/>
      <c r="W34" s="170"/>
      <c r="X34" s="171"/>
      <c r="Y34" s="125"/>
      <c r="Z34" s="125"/>
      <c r="AA34" s="125"/>
    </row>
    <row r="35" spans="1:27" ht="31.5" x14ac:dyDescent="0.25">
      <c r="A35" s="47" t="s">
        <v>60</v>
      </c>
      <c r="B35" s="46" t="s">
        <v>157</v>
      </c>
      <c r="C35" s="165">
        <v>0</v>
      </c>
      <c r="D35" s="165">
        <v>0</v>
      </c>
      <c r="E35" s="165">
        <v>0</v>
      </c>
      <c r="F35" s="165">
        <v>0</v>
      </c>
      <c r="G35" s="165">
        <f t="shared" si="0"/>
        <v>0</v>
      </c>
      <c r="H35" s="165">
        <v>0</v>
      </c>
      <c r="I35" s="165">
        <v>0</v>
      </c>
      <c r="J35" s="165">
        <v>0</v>
      </c>
      <c r="K35" s="165">
        <f t="shared" si="1"/>
        <v>0</v>
      </c>
      <c r="L35" s="165">
        <v>0</v>
      </c>
      <c r="M35" s="170"/>
      <c r="N35" s="170"/>
      <c r="O35" s="170"/>
      <c r="P35" s="170"/>
      <c r="Q35" s="170"/>
      <c r="R35" s="170"/>
      <c r="S35" s="170"/>
      <c r="T35" s="170"/>
      <c r="U35" s="170"/>
      <c r="V35" s="170"/>
      <c r="W35" s="170"/>
      <c r="X35" s="171"/>
      <c r="Y35" s="125"/>
      <c r="Z35" s="125"/>
      <c r="AA35" s="125"/>
    </row>
    <row r="36" spans="1:27" ht="31.5" x14ac:dyDescent="0.25">
      <c r="A36" s="44" t="s">
        <v>156</v>
      </c>
      <c r="B36" s="43" t="s">
        <v>155</v>
      </c>
      <c r="C36" s="165">
        <v>0</v>
      </c>
      <c r="D36" s="165">
        <v>0</v>
      </c>
      <c r="E36" s="165">
        <v>0</v>
      </c>
      <c r="F36" s="165">
        <v>0</v>
      </c>
      <c r="G36" s="165">
        <f t="shared" si="0"/>
        <v>0</v>
      </c>
      <c r="H36" s="165">
        <v>0</v>
      </c>
      <c r="I36" s="165">
        <v>0</v>
      </c>
      <c r="J36" s="165">
        <v>0</v>
      </c>
      <c r="K36" s="165">
        <f t="shared" si="1"/>
        <v>0</v>
      </c>
      <c r="L36" s="165">
        <v>0</v>
      </c>
      <c r="M36" s="170"/>
      <c r="N36" s="170"/>
      <c r="O36" s="170"/>
      <c r="P36" s="170"/>
      <c r="Q36" s="170"/>
      <c r="R36" s="170"/>
      <c r="S36" s="170"/>
      <c r="T36" s="170"/>
      <c r="U36" s="170"/>
      <c r="V36" s="170"/>
      <c r="W36" s="170"/>
      <c r="X36" s="171"/>
      <c r="Y36" s="125"/>
      <c r="Z36" s="125"/>
      <c r="AA36" s="125"/>
    </row>
    <row r="37" spans="1:27" x14ac:dyDescent="0.25">
      <c r="A37" s="44" t="s">
        <v>154</v>
      </c>
      <c r="B37" s="43" t="s">
        <v>144</v>
      </c>
      <c r="C37" s="165">
        <v>6.3E-2</v>
      </c>
      <c r="D37" s="165">
        <v>0</v>
      </c>
      <c r="E37" s="165">
        <v>0</v>
      </c>
      <c r="F37" s="165">
        <v>0</v>
      </c>
      <c r="G37" s="165">
        <f t="shared" si="0"/>
        <v>6.3E-2</v>
      </c>
      <c r="H37" s="165" t="s">
        <v>526</v>
      </c>
      <c r="I37" s="165">
        <v>0</v>
      </c>
      <c r="J37" s="165">
        <v>0</v>
      </c>
      <c r="K37" s="165">
        <f t="shared" si="1"/>
        <v>6.3E-2</v>
      </c>
      <c r="L37" s="165">
        <v>0</v>
      </c>
      <c r="M37" s="170">
        <v>1146</v>
      </c>
      <c r="N37" s="170"/>
      <c r="O37" s="170">
        <v>1164</v>
      </c>
      <c r="P37" s="170"/>
      <c r="Q37" s="170">
        <v>1173</v>
      </c>
      <c r="R37" s="170"/>
      <c r="S37" s="170">
        <v>1191</v>
      </c>
      <c r="T37" s="170"/>
      <c r="U37" s="170">
        <v>1200</v>
      </c>
      <c r="V37" s="170"/>
      <c r="W37" s="170">
        <v>1218</v>
      </c>
      <c r="X37" s="171"/>
      <c r="Y37" s="125"/>
      <c r="Z37" s="125"/>
      <c r="AA37" s="125"/>
    </row>
    <row r="38" spans="1:27" x14ac:dyDescent="0.25">
      <c r="A38" s="44" t="s">
        <v>153</v>
      </c>
      <c r="B38" s="43" t="s">
        <v>142</v>
      </c>
      <c r="C38" s="165">
        <v>0</v>
      </c>
      <c r="D38" s="165">
        <v>0</v>
      </c>
      <c r="E38" s="165">
        <v>0</v>
      </c>
      <c r="F38" s="165">
        <v>0</v>
      </c>
      <c r="G38" s="165">
        <f t="shared" si="0"/>
        <v>0</v>
      </c>
      <c r="H38" s="165">
        <v>0</v>
      </c>
      <c r="I38" s="165">
        <v>0</v>
      </c>
      <c r="J38" s="165">
        <v>0</v>
      </c>
      <c r="K38" s="165">
        <f t="shared" si="1"/>
        <v>0</v>
      </c>
      <c r="L38" s="165">
        <v>0</v>
      </c>
      <c r="M38" s="170"/>
      <c r="N38" s="170"/>
      <c r="O38" s="170"/>
      <c r="P38" s="170"/>
      <c r="Q38" s="170"/>
      <c r="R38" s="170"/>
      <c r="S38" s="170"/>
      <c r="T38" s="170"/>
      <c r="U38" s="170"/>
      <c r="V38" s="170"/>
      <c r="W38" s="170"/>
      <c r="X38" s="171"/>
      <c r="Y38" s="125"/>
      <c r="Z38" s="125"/>
      <c r="AA38" s="125"/>
    </row>
    <row r="39" spans="1:27" ht="31.5" x14ac:dyDescent="0.25">
      <c r="A39" s="44" t="s">
        <v>152</v>
      </c>
      <c r="B39" s="32" t="s">
        <v>140</v>
      </c>
      <c r="C39" s="165">
        <v>0</v>
      </c>
      <c r="D39" s="165">
        <v>0</v>
      </c>
      <c r="E39" s="165">
        <v>0</v>
      </c>
      <c r="F39" s="165">
        <v>0</v>
      </c>
      <c r="G39" s="165">
        <f t="shared" si="0"/>
        <v>0</v>
      </c>
      <c r="H39" s="165">
        <v>0</v>
      </c>
      <c r="I39" s="165">
        <v>0</v>
      </c>
      <c r="J39" s="165">
        <v>0</v>
      </c>
      <c r="K39" s="165">
        <f t="shared" si="1"/>
        <v>0</v>
      </c>
      <c r="L39" s="165">
        <v>0</v>
      </c>
      <c r="M39" s="170">
        <v>1148</v>
      </c>
      <c r="N39" s="170"/>
      <c r="O39" s="170">
        <v>1166</v>
      </c>
      <c r="P39" s="170"/>
      <c r="Q39" s="170">
        <v>1175</v>
      </c>
      <c r="R39" s="170"/>
      <c r="S39" s="170">
        <v>1193</v>
      </c>
      <c r="T39" s="170"/>
      <c r="U39" s="170">
        <v>1202</v>
      </c>
      <c r="V39" s="170"/>
      <c r="W39" s="170">
        <v>1220</v>
      </c>
      <c r="X39" s="171"/>
      <c r="Y39" s="125"/>
      <c r="Z39" s="125"/>
      <c r="AA39" s="125"/>
    </row>
    <row r="40" spans="1:27" ht="31.5" x14ac:dyDescent="0.25">
      <c r="A40" s="44" t="s">
        <v>151</v>
      </c>
      <c r="B40" s="32" t="s">
        <v>138</v>
      </c>
      <c r="C40" s="165">
        <v>0</v>
      </c>
      <c r="D40" s="165">
        <v>0</v>
      </c>
      <c r="E40" s="165">
        <v>0</v>
      </c>
      <c r="F40" s="165">
        <v>0</v>
      </c>
      <c r="G40" s="165">
        <f t="shared" si="0"/>
        <v>0</v>
      </c>
      <c r="H40" s="165">
        <v>0</v>
      </c>
      <c r="I40" s="165">
        <v>0</v>
      </c>
      <c r="J40" s="165">
        <v>0</v>
      </c>
      <c r="K40" s="165">
        <f t="shared" si="1"/>
        <v>0</v>
      </c>
      <c r="L40" s="165">
        <v>0</v>
      </c>
      <c r="M40" s="170">
        <v>1149</v>
      </c>
      <c r="N40" s="170"/>
      <c r="O40" s="170">
        <v>1167</v>
      </c>
      <c r="P40" s="170"/>
      <c r="Q40" s="170">
        <v>1176</v>
      </c>
      <c r="R40" s="170"/>
      <c r="S40" s="170">
        <v>1194</v>
      </c>
      <c r="T40" s="170"/>
      <c r="U40" s="170">
        <v>1203</v>
      </c>
      <c r="V40" s="170"/>
      <c r="W40" s="170">
        <v>1221</v>
      </c>
      <c r="X40" s="171"/>
      <c r="Y40" s="125"/>
      <c r="Z40" s="125"/>
      <c r="AA40" s="125"/>
    </row>
    <row r="41" spans="1:27" x14ac:dyDescent="0.25">
      <c r="A41" s="44" t="s">
        <v>150</v>
      </c>
      <c r="B41" s="32" t="s">
        <v>136</v>
      </c>
      <c r="C41" s="165">
        <v>0</v>
      </c>
      <c r="D41" s="165">
        <v>0</v>
      </c>
      <c r="E41" s="165">
        <v>0</v>
      </c>
      <c r="F41" s="165">
        <v>0</v>
      </c>
      <c r="G41" s="165">
        <f t="shared" si="0"/>
        <v>0</v>
      </c>
      <c r="H41" s="165">
        <v>0</v>
      </c>
      <c r="I41" s="165">
        <v>0</v>
      </c>
      <c r="J41" s="165">
        <v>0</v>
      </c>
      <c r="K41" s="165">
        <f t="shared" si="1"/>
        <v>0</v>
      </c>
      <c r="L41" s="165">
        <v>0</v>
      </c>
      <c r="M41" s="170">
        <v>1150</v>
      </c>
      <c r="N41" s="170"/>
      <c r="O41" s="170">
        <v>1168</v>
      </c>
      <c r="P41" s="170"/>
      <c r="Q41" s="170">
        <v>1177</v>
      </c>
      <c r="R41" s="170"/>
      <c r="S41" s="170">
        <v>1195</v>
      </c>
      <c r="T41" s="170"/>
      <c r="U41" s="170">
        <v>1204</v>
      </c>
      <c r="V41" s="170"/>
      <c r="W41" s="170">
        <v>1222</v>
      </c>
      <c r="X41" s="171"/>
      <c r="Y41" s="125"/>
      <c r="Z41" s="125"/>
      <c r="AA41" s="125"/>
    </row>
    <row r="42" spans="1:27" x14ac:dyDescent="0.25">
      <c r="A42" s="44" t="s">
        <v>149</v>
      </c>
      <c r="B42" s="43" t="s">
        <v>498</v>
      </c>
      <c r="C42" s="165">
        <v>0</v>
      </c>
      <c r="D42" s="165">
        <v>0</v>
      </c>
      <c r="E42" s="165">
        <v>0</v>
      </c>
      <c r="F42" s="165">
        <v>0</v>
      </c>
      <c r="G42" s="165">
        <f t="shared" si="0"/>
        <v>0</v>
      </c>
      <c r="H42" s="165">
        <v>0</v>
      </c>
      <c r="I42" s="165">
        <v>0</v>
      </c>
      <c r="J42" s="165">
        <v>0</v>
      </c>
      <c r="K42" s="165">
        <f t="shared" si="1"/>
        <v>0</v>
      </c>
      <c r="L42" s="165">
        <v>0</v>
      </c>
      <c r="M42" s="170">
        <v>1153</v>
      </c>
      <c r="N42" s="170"/>
      <c r="O42" s="170">
        <v>1171</v>
      </c>
      <c r="P42" s="170"/>
      <c r="Q42" s="170">
        <v>1180</v>
      </c>
      <c r="R42" s="170"/>
      <c r="S42" s="170">
        <v>1198</v>
      </c>
      <c r="T42" s="170"/>
      <c r="U42" s="170">
        <v>1207</v>
      </c>
      <c r="V42" s="170"/>
      <c r="W42" s="170">
        <v>1225</v>
      </c>
      <c r="X42" s="171"/>
      <c r="Y42" s="125"/>
      <c r="Z42" s="125"/>
      <c r="AA42" s="125"/>
    </row>
    <row r="43" spans="1:27" x14ac:dyDescent="0.25">
      <c r="A43" s="47" t="s">
        <v>59</v>
      </c>
      <c r="B43" s="46" t="s">
        <v>148</v>
      </c>
      <c r="C43" s="165">
        <v>0</v>
      </c>
      <c r="D43" s="165">
        <v>0</v>
      </c>
      <c r="E43" s="165">
        <v>0</v>
      </c>
      <c r="F43" s="165">
        <v>0</v>
      </c>
      <c r="G43" s="165">
        <f t="shared" si="0"/>
        <v>0</v>
      </c>
      <c r="H43" s="165">
        <v>0</v>
      </c>
      <c r="I43" s="165">
        <v>0</v>
      </c>
      <c r="J43" s="165">
        <v>0</v>
      </c>
      <c r="K43" s="165">
        <f t="shared" si="1"/>
        <v>0</v>
      </c>
      <c r="L43" s="165">
        <v>0</v>
      </c>
      <c r="M43" s="170"/>
      <c r="N43" s="170"/>
      <c r="O43" s="170"/>
      <c r="P43" s="170"/>
      <c r="Q43" s="170"/>
      <c r="R43" s="170"/>
      <c r="S43" s="170"/>
      <c r="T43" s="170"/>
      <c r="U43" s="170"/>
      <c r="V43" s="170"/>
      <c r="W43" s="170"/>
      <c r="X43" s="171"/>
      <c r="Y43" s="125"/>
      <c r="Z43" s="125"/>
      <c r="AA43" s="125"/>
    </row>
    <row r="44" spans="1:27" x14ac:dyDescent="0.25">
      <c r="A44" s="44" t="s">
        <v>147</v>
      </c>
      <c r="B44" s="32" t="s">
        <v>146</v>
      </c>
      <c r="C44" s="165">
        <v>0</v>
      </c>
      <c r="D44" s="165">
        <v>0</v>
      </c>
      <c r="E44" s="165">
        <v>0</v>
      </c>
      <c r="F44" s="165">
        <v>0</v>
      </c>
      <c r="G44" s="165">
        <f t="shared" si="0"/>
        <v>0</v>
      </c>
      <c r="H44" s="165">
        <v>0</v>
      </c>
      <c r="I44" s="165">
        <v>0</v>
      </c>
      <c r="J44" s="165">
        <v>0</v>
      </c>
      <c r="K44" s="165">
        <f t="shared" si="1"/>
        <v>0</v>
      </c>
      <c r="L44" s="165">
        <v>0</v>
      </c>
      <c r="M44" s="170"/>
      <c r="N44" s="170"/>
      <c r="O44" s="170"/>
      <c r="P44" s="170"/>
      <c r="Q44" s="170"/>
      <c r="R44" s="170"/>
      <c r="S44" s="170"/>
      <c r="T44" s="170"/>
      <c r="U44" s="170"/>
      <c r="V44" s="170"/>
      <c r="W44" s="170"/>
      <c r="X44" s="171"/>
      <c r="Y44" s="125"/>
      <c r="Z44" s="125"/>
      <c r="AA44" s="125"/>
    </row>
    <row r="45" spans="1:27" x14ac:dyDescent="0.25">
      <c r="A45" s="44" t="s">
        <v>145</v>
      </c>
      <c r="B45" s="32" t="s">
        <v>144</v>
      </c>
      <c r="C45" s="165">
        <v>6.3E-2</v>
      </c>
      <c r="D45" s="165">
        <v>0</v>
      </c>
      <c r="E45" s="165">
        <v>0</v>
      </c>
      <c r="F45" s="165">
        <v>0</v>
      </c>
      <c r="G45" s="165">
        <f t="shared" si="0"/>
        <v>6.3E-2</v>
      </c>
      <c r="H45" s="165" t="s">
        <v>526</v>
      </c>
      <c r="I45" s="165">
        <v>0.06</v>
      </c>
      <c r="J45" s="165" t="s">
        <v>526</v>
      </c>
      <c r="K45" s="165">
        <f t="shared" si="1"/>
        <v>6.3E-2</v>
      </c>
      <c r="L45" s="165">
        <v>0</v>
      </c>
      <c r="M45" s="170">
        <v>1146</v>
      </c>
      <c r="N45" s="170"/>
      <c r="O45" s="170">
        <v>1164</v>
      </c>
      <c r="P45" s="170"/>
      <c r="Q45" s="170">
        <v>1173</v>
      </c>
      <c r="R45" s="170"/>
      <c r="S45" s="170">
        <v>1191</v>
      </c>
      <c r="T45" s="170"/>
      <c r="U45" s="170">
        <v>1200</v>
      </c>
      <c r="V45" s="170"/>
      <c r="W45" s="170">
        <v>1218</v>
      </c>
      <c r="X45" s="171"/>
      <c r="Y45" s="125"/>
      <c r="Z45" s="125"/>
      <c r="AA45" s="125"/>
    </row>
    <row r="46" spans="1:27" x14ac:dyDescent="0.25">
      <c r="A46" s="44" t="s">
        <v>143</v>
      </c>
      <c r="B46" s="32" t="s">
        <v>142</v>
      </c>
      <c r="C46" s="165">
        <v>0</v>
      </c>
      <c r="D46" s="165">
        <v>0</v>
      </c>
      <c r="E46" s="165">
        <v>0</v>
      </c>
      <c r="F46" s="165">
        <v>0</v>
      </c>
      <c r="G46" s="165">
        <f t="shared" si="0"/>
        <v>0</v>
      </c>
      <c r="H46" s="165">
        <v>0</v>
      </c>
      <c r="I46" s="165">
        <v>0</v>
      </c>
      <c r="J46" s="165">
        <v>0</v>
      </c>
      <c r="K46" s="165">
        <f t="shared" si="1"/>
        <v>0</v>
      </c>
      <c r="L46" s="165">
        <v>0</v>
      </c>
      <c r="M46" s="170"/>
      <c r="N46" s="170"/>
      <c r="O46" s="170"/>
      <c r="P46" s="170"/>
      <c r="Q46" s="170"/>
      <c r="R46" s="170"/>
      <c r="S46" s="170"/>
      <c r="T46" s="170"/>
      <c r="U46" s="170"/>
      <c r="V46" s="170"/>
      <c r="W46" s="170"/>
      <c r="X46" s="171"/>
      <c r="Y46" s="125"/>
      <c r="Z46" s="125"/>
      <c r="AA46" s="125"/>
    </row>
    <row r="47" spans="1:27" ht="31.5" x14ac:dyDescent="0.25">
      <c r="A47" s="44" t="s">
        <v>141</v>
      </c>
      <c r="B47" s="32" t="s">
        <v>140</v>
      </c>
      <c r="C47" s="165">
        <v>0</v>
      </c>
      <c r="D47" s="165">
        <v>0</v>
      </c>
      <c r="E47" s="165">
        <v>0</v>
      </c>
      <c r="F47" s="165">
        <v>0</v>
      </c>
      <c r="G47" s="165">
        <f t="shared" si="0"/>
        <v>0</v>
      </c>
      <c r="H47" s="165">
        <v>0</v>
      </c>
      <c r="I47" s="165">
        <v>0</v>
      </c>
      <c r="J47" s="165">
        <v>0</v>
      </c>
      <c r="K47" s="165">
        <f t="shared" si="1"/>
        <v>0</v>
      </c>
      <c r="L47" s="165">
        <v>0</v>
      </c>
      <c r="M47" s="170">
        <v>1148</v>
      </c>
      <c r="N47" s="170"/>
      <c r="O47" s="170">
        <v>1166</v>
      </c>
      <c r="P47" s="170"/>
      <c r="Q47" s="170">
        <v>1175</v>
      </c>
      <c r="R47" s="170"/>
      <c r="S47" s="170">
        <v>1193</v>
      </c>
      <c r="T47" s="170"/>
      <c r="U47" s="170">
        <v>1202</v>
      </c>
      <c r="V47" s="170"/>
      <c r="W47" s="170">
        <v>1220</v>
      </c>
      <c r="X47" s="171"/>
      <c r="Y47" s="125"/>
      <c r="Z47" s="125"/>
      <c r="AA47" s="125"/>
    </row>
    <row r="48" spans="1:27" ht="31.5" x14ac:dyDescent="0.25">
      <c r="A48" s="44" t="s">
        <v>139</v>
      </c>
      <c r="B48" s="32" t="s">
        <v>138</v>
      </c>
      <c r="C48" s="165">
        <v>0</v>
      </c>
      <c r="D48" s="165">
        <v>0</v>
      </c>
      <c r="E48" s="165">
        <v>0</v>
      </c>
      <c r="F48" s="165">
        <v>0</v>
      </c>
      <c r="G48" s="165">
        <f t="shared" si="0"/>
        <v>0</v>
      </c>
      <c r="H48" s="165">
        <v>0</v>
      </c>
      <c r="I48" s="165">
        <v>0</v>
      </c>
      <c r="J48" s="165">
        <v>0</v>
      </c>
      <c r="K48" s="165">
        <f t="shared" si="1"/>
        <v>0</v>
      </c>
      <c r="L48" s="165">
        <v>0</v>
      </c>
      <c r="M48" s="170">
        <v>1149</v>
      </c>
      <c r="N48" s="170"/>
      <c r="O48" s="170">
        <v>1167</v>
      </c>
      <c r="P48" s="170"/>
      <c r="Q48" s="170">
        <v>1176</v>
      </c>
      <c r="R48" s="170"/>
      <c r="S48" s="170">
        <v>1194</v>
      </c>
      <c r="T48" s="170"/>
      <c r="U48" s="170">
        <v>1203</v>
      </c>
      <c r="V48" s="170"/>
      <c r="W48" s="170">
        <v>1221</v>
      </c>
      <c r="X48" s="171"/>
      <c r="Y48" s="125"/>
      <c r="Z48" s="125"/>
      <c r="AA48" s="125"/>
    </row>
    <row r="49" spans="1:27" x14ac:dyDescent="0.25">
      <c r="A49" s="44" t="s">
        <v>137</v>
      </c>
      <c r="B49" s="32" t="s">
        <v>136</v>
      </c>
      <c r="C49" s="165">
        <v>0</v>
      </c>
      <c r="D49" s="165">
        <v>0</v>
      </c>
      <c r="E49" s="165">
        <v>0</v>
      </c>
      <c r="F49" s="165">
        <v>0</v>
      </c>
      <c r="G49" s="165">
        <f t="shared" si="0"/>
        <v>0</v>
      </c>
      <c r="H49" s="165">
        <v>0</v>
      </c>
      <c r="I49" s="165">
        <v>0</v>
      </c>
      <c r="J49" s="165">
        <v>0</v>
      </c>
      <c r="K49" s="165">
        <f t="shared" si="1"/>
        <v>0</v>
      </c>
      <c r="L49" s="165">
        <v>0</v>
      </c>
      <c r="M49" s="170">
        <v>1150</v>
      </c>
      <c r="N49" s="170"/>
      <c r="O49" s="170">
        <v>1168</v>
      </c>
      <c r="P49" s="170"/>
      <c r="Q49" s="170">
        <v>1177</v>
      </c>
      <c r="R49" s="170"/>
      <c r="S49" s="170">
        <v>1195</v>
      </c>
      <c r="T49" s="170"/>
      <c r="U49" s="170">
        <v>1204</v>
      </c>
      <c r="V49" s="170"/>
      <c r="W49" s="170">
        <v>1222</v>
      </c>
      <c r="X49" s="171"/>
      <c r="Y49" s="125"/>
      <c r="Z49" s="125"/>
      <c r="AA49" s="125"/>
    </row>
    <row r="50" spans="1:27" x14ac:dyDescent="0.25">
      <c r="A50" s="44" t="s">
        <v>135</v>
      </c>
      <c r="B50" s="43" t="s">
        <v>498</v>
      </c>
      <c r="C50" s="165">
        <v>0</v>
      </c>
      <c r="D50" s="165">
        <v>0</v>
      </c>
      <c r="E50" s="165">
        <v>0</v>
      </c>
      <c r="F50" s="165">
        <v>0</v>
      </c>
      <c r="G50" s="165">
        <f t="shared" si="0"/>
        <v>0</v>
      </c>
      <c r="H50" s="165">
        <v>0</v>
      </c>
      <c r="I50" s="165">
        <v>0</v>
      </c>
      <c r="J50" s="165">
        <v>0</v>
      </c>
      <c r="K50" s="165">
        <f t="shared" si="1"/>
        <v>0</v>
      </c>
      <c r="L50" s="165">
        <v>0</v>
      </c>
      <c r="M50" s="170">
        <v>1153</v>
      </c>
      <c r="N50" s="170"/>
      <c r="O50" s="170">
        <v>1171</v>
      </c>
      <c r="P50" s="170"/>
      <c r="Q50" s="170">
        <v>1180</v>
      </c>
      <c r="R50" s="170"/>
      <c r="S50" s="170">
        <v>1198</v>
      </c>
      <c r="T50" s="170"/>
      <c r="U50" s="170">
        <v>1207</v>
      </c>
      <c r="V50" s="170"/>
      <c r="W50" s="170">
        <v>1225</v>
      </c>
      <c r="X50" s="171"/>
      <c r="Y50" s="125"/>
      <c r="Z50" s="125"/>
      <c r="AA50" s="125"/>
    </row>
    <row r="51" spans="1:27" ht="35.450000000000003" customHeight="1" x14ac:dyDescent="0.25">
      <c r="A51" s="47" t="s">
        <v>57</v>
      </c>
      <c r="B51" s="46" t="s">
        <v>134</v>
      </c>
      <c r="C51" s="165">
        <v>0</v>
      </c>
      <c r="D51" s="165">
        <v>0</v>
      </c>
      <c r="E51" s="165">
        <v>0</v>
      </c>
      <c r="F51" s="165">
        <v>0</v>
      </c>
      <c r="G51" s="165">
        <f t="shared" si="0"/>
        <v>0</v>
      </c>
      <c r="H51" s="165">
        <v>0</v>
      </c>
      <c r="I51" s="165">
        <v>0</v>
      </c>
      <c r="J51" s="165">
        <v>0</v>
      </c>
      <c r="K51" s="165">
        <f t="shared" si="1"/>
        <v>0</v>
      </c>
      <c r="L51" s="165">
        <v>0</v>
      </c>
      <c r="M51" s="170"/>
      <c r="N51" s="170"/>
      <c r="O51" s="170"/>
      <c r="P51" s="170"/>
      <c r="Q51" s="170"/>
      <c r="R51" s="170"/>
      <c r="S51" s="170"/>
      <c r="T51" s="170"/>
      <c r="U51" s="170"/>
      <c r="V51" s="170"/>
      <c r="W51" s="170"/>
      <c r="X51" s="171"/>
      <c r="Y51" s="125"/>
      <c r="Z51" s="125"/>
      <c r="AA51" s="125"/>
    </row>
    <row r="52" spans="1:27" ht="27" customHeight="1" x14ac:dyDescent="0.25">
      <c r="A52" s="44" t="s">
        <v>133</v>
      </c>
      <c r="B52" s="32" t="s">
        <v>132</v>
      </c>
      <c r="C52" s="165">
        <f>C24/1.2</f>
        <v>0.70166666666666666</v>
      </c>
      <c r="D52" s="165">
        <v>0</v>
      </c>
      <c r="E52" s="165">
        <v>0</v>
      </c>
      <c r="F52" s="165">
        <v>0</v>
      </c>
      <c r="G52" s="165">
        <f t="shared" si="0"/>
        <v>0.70166666666666666</v>
      </c>
      <c r="H52" s="165" t="s">
        <v>526</v>
      </c>
      <c r="I52" s="165">
        <v>0.7</v>
      </c>
      <c r="J52" s="165" t="s">
        <v>526</v>
      </c>
      <c r="K52" s="165">
        <f t="shared" si="1"/>
        <v>0.70166666666666666</v>
      </c>
      <c r="L52" s="165">
        <v>0</v>
      </c>
      <c r="M52" s="170">
        <v>528</v>
      </c>
      <c r="N52" s="170"/>
      <c r="O52" s="170">
        <v>546</v>
      </c>
      <c r="P52" s="170"/>
      <c r="Q52" s="170">
        <v>555</v>
      </c>
      <c r="R52" s="170"/>
      <c r="S52" s="170">
        <v>573</v>
      </c>
      <c r="T52" s="170"/>
      <c r="U52" s="170">
        <v>582</v>
      </c>
      <c r="V52" s="170"/>
      <c r="W52" s="170">
        <v>600</v>
      </c>
      <c r="X52" s="171"/>
      <c r="Y52" s="125"/>
      <c r="Z52" s="125"/>
      <c r="AA52" s="125"/>
    </row>
    <row r="53" spans="1:27" ht="27" customHeight="1" x14ac:dyDescent="0.25">
      <c r="A53" s="44" t="s">
        <v>131</v>
      </c>
      <c r="B53" s="32" t="s">
        <v>125</v>
      </c>
      <c r="C53" s="165">
        <v>0</v>
      </c>
      <c r="D53" s="165">
        <v>0</v>
      </c>
      <c r="E53" s="165">
        <v>0</v>
      </c>
      <c r="F53" s="165">
        <v>0</v>
      </c>
      <c r="G53" s="165">
        <f t="shared" si="0"/>
        <v>0</v>
      </c>
      <c r="H53" s="165">
        <v>0</v>
      </c>
      <c r="I53" s="165">
        <v>0</v>
      </c>
      <c r="J53" s="165">
        <v>0</v>
      </c>
      <c r="K53" s="165">
        <f t="shared" si="1"/>
        <v>0</v>
      </c>
      <c r="L53" s="165">
        <v>0</v>
      </c>
      <c r="M53" s="170"/>
      <c r="N53" s="170"/>
      <c r="O53" s="170"/>
      <c r="P53" s="170"/>
      <c r="Q53" s="170"/>
      <c r="R53" s="170"/>
      <c r="S53" s="170"/>
      <c r="T53" s="170"/>
      <c r="U53" s="170"/>
      <c r="V53" s="170"/>
      <c r="W53" s="170"/>
      <c r="X53" s="171"/>
      <c r="Y53" s="125"/>
      <c r="Z53" s="125"/>
      <c r="AA53" s="125"/>
    </row>
    <row r="54" spans="1:27" ht="27" customHeight="1" x14ac:dyDescent="0.25">
      <c r="A54" s="44" t="s">
        <v>130</v>
      </c>
      <c r="B54" s="43" t="s">
        <v>124</v>
      </c>
      <c r="C54" s="165">
        <v>6.3E-2</v>
      </c>
      <c r="D54" s="165">
        <v>0</v>
      </c>
      <c r="E54" s="165">
        <v>0</v>
      </c>
      <c r="F54" s="165">
        <v>0</v>
      </c>
      <c r="G54" s="165">
        <f t="shared" si="0"/>
        <v>6.3E-2</v>
      </c>
      <c r="H54" s="165" t="s">
        <v>526</v>
      </c>
      <c r="I54" s="165">
        <v>0.06</v>
      </c>
      <c r="J54" s="165" t="s">
        <v>526</v>
      </c>
      <c r="K54" s="165">
        <f t="shared" si="1"/>
        <v>6.3E-2</v>
      </c>
      <c r="L54" s="165">
        <v>0</v>
      </c>
      <c r="M54" s="170">
        <v>529</v>
      </c>
      <c r="N54" s="170"/>
      <c r="O54" s="170">
        <v>547</v>
      </c>
      <c r="P54" s="170"/>
      <c r="Q54" s="170">
        <v>556</v>
      </c>
      <c r="R54" s="170"/>
      <c r="S54" s="170">
        <v>575</v>
      </c>
      <c r="T54" s="170"/>
      <c r="U54" s="170">
        <v>583</v>
      </c>
      <c r="V54" s="170"/>
      <c r="W54" s="170">
        <v>601</v>
      </c>
      <c r="X54" s="171"/>
      <c r="Y54" s="125"/>
      <c r="Z54" s="125"/>
      <c r="AA54" s="125"/>
    </row>
    <row r="55" spans="1:27" ht="27" customHeight="1" x14ac:dyDescent="0.25">
      <c r="A55" s="44" t="s">
        <v>129</v>
      </c>
      <c r="B55" s="43" t="s">
        <v>123</v>
      </c>
      <c r="C55" s="165">
        <v>0</v>
      </c>
      <c r="D55" s="165">
        <v>0</v>
      </c>
      <c r="E55" s="165">
        <v>0</v>
      </c>
      <c r="F55" s="165">
        <v>0</v>
      </c>
      <c r="G55" s="165">
        <f t="shared" si="0"/>
        <v>0</v>
      </c>
      <c r="H55" s="165">
        <v>0</v>
      </c>
      <c r="I55" s="165">
        <v>0</v>
      </c>
      <c r="J55" s="165">
        <v>0</v>
      </c>
      <c r="K55" s="165">
        <f t="shared" si="1"/>
        <v>0</v>
      </c>
      <c r="L55" s="165">
        <v>0</v>
      </c>
      <c r="M55" s="170"/>
      <c r="N55" s="170"/>
      <c r="O55" s="170"/>
      <c r="P55" s="170"/>
      <c r="Q55" s="170"/>
      <c r="R55" s="170"/>
      <c r="S55" s="170"/>
      <c r="T55" s="170"/>
      <c r="U55" s="170"/>
      <c r="V55" s="170"/>
      <c r="W55" s="170"/>
      <c r="X55" s="171"/>
      <c r="Y55" s="125"/>
      <c r="Z55" s="125"/>
      <c r="AA55" s="125"/>
    </row>
    <row r="56" spans="1:27" ht="27" customHeight="1" x14ac:dyDescent="0.25">
      <c r="A56" s="44" t="s">
        <v>128</v>
      </c>
      <c r="B56" s="43" t="s">
        <v>122</v>
      </c>
      <c r="C56" s="165">
        <v>0</v>
      </c>
      <c r="D56" s="165">
        <v>0</v>
      </c>
      <c r="E56" s="165">
        <v>0</v>
      </c>
      <c r="F56" s="165">
        <v>0</v>
      </c>
      <c r="G56" s="165">
        <f t="shared" si="0"/>
        <v>0</v>
      </c>
      <c r="H56" s="165">
        <v>0</v>
      </c>
      <c r="I56" s="165">
        <v>0</v>
      </c>
      <c r="J56" s="165">
        <v>0</v>
      </c>
      <c r="K56" s="165">
        <f t="shared" si="1"/>
        <v>0</v>
      </c>
      <c r="L56" s="165">
        <v>0</v>
      </c>
      <c r="M56" s="170">
        <v>531</v>
      </c>
      <c r="N56" s="170"/>
      <c r="O56" s="170">
        <v>549</v>
      </c>
      <c r="P56" s="170"/>
      <c r="Q56" s="170">
        <v>558</v>
      </c>
      <c r="R56" s="170"/>
      <c r="S56" s="170">
        <v>576</v>
      </c>
      <c r="T56" s="170"/>
      <c r="U56" s="170">
        <v>585</v>
      </c>
      <c r="V56" s="170"/>
      <c r="W56" s="170">
        <v>603</v>
      </c>
      <c r="X56" s="171"/>
      <c r="Y56" s="125"/>
      <c r="Z56" s="125"/>
      <c r="AA56" s="125"/>
    </row>
    <row r="57" spans="1:27" ht="27" customHeight="1" x14ac:dyDescent="0.25">
      <c r="A57" s="44" t="s">
        <v>127</v>
      </c>
      <c r="B57" s="43" t="s">
        <v>499</v>
      </c>
      <c r="C57" s="165">
        <v>0</v>
      </c>
      <c r="D57" s="165">
        <v>0</v>
      </c>
      <c r="E57" s="165">
        <v>0</v>
      </c>
      <c r="F57" s="165">
        <v>0</v>
      </c>
      <c r="G57" s="165">
        <f t="shared" si="0"/>
        <v>0</v>
      </c>
      <c r="H57" s="165">
        <v>0</v>
      </c>
      <c r="I57" s="165">
        <v>0</v>
      </c>
      <c r="J57" s="165">
        <v>0</v>
      </c>
      <c r="K57" s="165">
        <f t="shared" si="1"/>
        <v>0</v>
      </c>
      <c r="L57" s="165">
        <v>0</v>
      </c>
      <c r="M57" s="170">
        <v>534</v>
      </c>
      <c r="N57" s="170"/>
      <c r="O57" s="170">
        <v>552</v>
      </c>
      <c r="P57" s="170"/>
      <c r="Q57" s="170">
        <v>561</v>
      </c>
      <c r="R57" s="170"/>
      <c r="S57" s="170">
        <v>579</v>
      </c>
      <c r="T57" s="170"/>
      <c r="U57" s="170">
        <v>588</v>
      </c>
      <c r="V57" s="170"/>
      <c r="W57" s="170">
        <v>606</v>
      </c>
      <c r="X57" s="171"/>
      <c r="Y57" s="125"/>
      <c r="Z57" s="125"/>
      <c r="AA57" s="125"/>
    </row>
    <row r="58" spans="1:27" ht="36.75" customHeight="1" x14ac:dyDescent="0.25">
      <c r="A58" s="47" t="s">
        <v>56</v>
      </c>
      <c r="B58" s="57" t="s">
        <v>225</v>
      </c>
      <c r="C58" s="165">
        <v>0</v>
      </c>
      <c r="D58" s="165">
        <v>0</v>
      </c>
      <c r="E58" s="165">
        <v>0</v>
      </c>
      <c r="F58" s="165">
        <v>0</v>
      </c>
      <c r="G58" s="165">
        <f t="shared" si="0"/>
        <v>0</v>
      </c>
      <c r="H58" s="165">
        <v>0</v>
      </c>
      <c r="I58" s="165">
        <v>0</v>
      </c>
      <c r="J58" s="165">
        <v>0</v>
      </c>
      <c r="K58" s="165">
        <f t="shared" si="1"/>
        <v>0</v>
      </c>
      <c r="L58" s="165">
        <v>0</v>
      </c>
      <c r="M58" s="170"/>
      <c r="N58" s="170"/>
      <c r="O58" s="170"/>
      <c r="P58" s="170"/>
      <c r="Q58" s="170"/>
      <c r="R58" s="170"/>
      <c r="S58" s="170"/>
      <c r="T58" s="170"/>
      <c r="U58" s="170"/>
      <c r="V58" s="170"/>
      <c r="W58" s="170"/>
      <c r="X58" s="171"/>
      <c r="Y58" s="125"/>
      <c r="Z58" s="125"/>
      <c r="AA58" s="125"/>
    </row>
    <row r="59" spans="1:27" ht="24.75" customHeight="1" x14ac:dyDescent="0.25">
      <c r="A59" s="47" t="s">
        <v>54</v>
      </c>
      <c r="B59" s="46" t="s">
        <v>126</v>
      </c>
      <c r="C59" s="165">
        <v>0</v>
      </c>
      <c r="D59" s="165">
        <v>0</v>
      </c>
      <c r="E59" s="165">
        <v>0</v>
      </c>
      <c r="F59" s="165">
        <v>0</v>
      </c>
      <c r="G59" s="165">
        <f t="shared" si="0"/>
        <v>0</v>
      </c>
      <c r="H59" s="165">
        <v>0</v>
      </c>
      <c r="I59" s="165">
        <v>0</v>
      </c>
      <c r="J59" s="165">
        <v>0</v>
      </c>
      <c r="K59" s="165">
        <f t="shared" si="1"/>
        <v>0</v>
      </c>
      <c r="L59" s="165">
        <v>0</v>
      </c>
      <c r="M59" s="170"/>
      <c r="N59" s="170"/>
      <c r="O59" s="170"/>
      <c r="P59" s="170"/>
      <c r="Q59" s="170"/>
      <c r="R59" s="170"/>
      <c r="S59" s="170"/>
      <c r="T59" s="170"/>
      <c r="U59" s="170"/>
      <c r="V59" s="170"/>
      <c r="W59" s="170"/>
      <c r="X59" s="171"/>
      <c r="Y59" s="125"/>
      <c r="Z59" s="125"/>
      <c r="AA59" s="125"/>
    </row>
    <row r="60" spans="1:27" ht="24.75" customHeight="1" x14ac:dyDescent="0.25">
      <c r="A60" s="44" t="s">
        <v>219</v>
      </c>
      <c r="B60" s="45" t="s">
        <v>146</v>
      </c>
      <c r="C60" s="165">
        <v>0</v>
      </c>
      <c r="D60" s="165">
        <v>0</v>
      </c>
      <c r="E60" s="165">
        <v>0</v>
      </c>
      <c r="F60" s="165">
        <v>0</v>
      </c>
      <c r="G60" s="165">
        <f t="shared" si="0"/>
        <v>0</v>
      </c>
      <c r="H60" s="165">
        <v>0</v>
      </c>
      <c r="I60" s="165">
        <v>0</v>
      </c>
      <c r="J60" s="165">
        <v>0</v>
      </c>
      <c r="K60" s="165">
        <f t="shared" si="1"/>
        <v>0</v>
      </c>
      <c r="L60" s="165">
        <v>0</v>
      </c>
      <c r="M60" s="170"/>
      <c r="N60" s="170"/>
      <c r="O60" s="170"/>
      <c r="P60" s="170"/>
      <c r="Q60" s="170"/>
      <c r="R60" s="170"/>
      <c r="S60" s="170"/>
      <c r="T60" s="170"/>
      <c r="U60" s="170"/>
      <c r="V60" s="170"/>
      <c r="W60" s="170"/>
      <c r="X60" s="171"/>
      <c r="Y60" s="125"/>
      <c r="Z60" s="125"/>
      <c r="AA60" s="125"/>
    </row>
    <row r="61" spans="1:27" ht="24.75" customHeight="1" x14ac:dyDescent="0.25">
      <c r="A61" s="44" t="s">
        <v>220</v>
      </c>
      <c r="B61" s="45" t="s">
        <v>144</v>
      </c>
      <c r="C61" s="165">
        <v>0</v>
      </c>
      <c r="D61" s="165">
        <v>0</v>
      </c>
      <c r="E61" s="165">
        <v>0</v>
      </c>
      <c r="F61" s="165">
        <v>0</v>
      </c>
      <c r="G61" s="165">
        <f t="shared" si="0"/>
        <v>0</v>
      </c>
      <c r="H61" s="165">
        <v>0</v>
      </c>
      <c r="I61" s="165">
        <v>0</v>
      </c>
      <c r="J61" s="165">
        <v>0</v>
      </c>
      <c r="K61" s="165">
        <f t="shared" si="1"/>
        <v>0</v>
      </c>
      <c r="L61" s="165">
        <v>0</v>
      </c>
      <c r="M61" s="170"/>
      <c r="N61" s="170"/>
      <c r="O61" s="170">
        <v>1326</v>
      </c>
      <c r="P61" s="170"/>
      <c r="Q61" s="170"/>
      <c r="R61" s="170"/>
      <c r="S61" s="170">
        <v>1333</v>
      </c>
      <c r="T61" s="170"/>
      <c r="U61" s="170"/>
      <c r="V61" s="170"/>
      <c r="W61" s="170">
        <v>1340</v>
      </c>
      <c r="X61" s="171"/>
      <c r="Y61" s="125"/>
      <c r="Z61" s="125"/>
      <c r="AA61" s="125"/>
    </row>
    <row r="62" spans="1:27" ht="24.75" customHeight="1" x14ac:dyDescent="0.25">
      <c r="A62" s="44" t="s">
        <v>221</v>
      </c>
      <c r="B62" s="45" t="s">
        <v>142</v>
      </c>
      <c r="C62" s="165">
        <v>0</v>
      </c>
      <c r="D62" s="165">
        <v>0</v>
      </c>
      <c r="E62" s="165">
        <v>0</v>
      </c>
      <c r="F62" s="165">
        <v>0</v>
      </c>
      <c r="G62" s="165">
        <f t="shared" si="0"/>
        <v>0</v>
      </c>
      <c r="H62" s="165">
        <v>0</v>
      </c>
      <c r="I62" s="165">
        <v>0</v>
      </c>
      <c r="J62" s="165">
        <v>0</v>
      </c>
      <c r="K62" s="165">
        <f t="shared" si="1"/>
        <v>0</v>
      </c>
      <c r="L62" s="165">
        <v>0</v>
      </c>
      <c r="M62" s="170"/>
      <c r="N62" s="170"/>
      <c r="O62" s="170"/>
      <c r="P62" s="170"/>
      <c r="Q62" s="170"/>
      <c r="R62" s="170"/>
      <c r="S62" s="170"/>
      <c r="T62" s="170"/>
      <c r="U62" s="170"/>
      <c r="V62" s="170"/>
      <c r="W62" s="170"/>
      <c r="X62" s="171"/>
      <c r="Y62" s="125"/>
      <c r="Z62" s="125"/>
      <c r="AA62" s="125"/>
    </row>
    <row r="63" spans="1:27" ht="24.75" customHeight="1" x14ac:dyDescent="0.25">
      <c r="A63" s="44" t="s">
        <v>222</v>
      </c>
      <c r="B63" s="45" t="s">
        <v>224</v>
      </c>
      <c r="C63" s="165">
        <v>0</v>
      </c>
      <c r="D63" s="165">
        <v>0</v>
      </c>
      <c r="E63" s="165">
        <v>0</v>
      </c>
      <c r="F63" s="165">
        <v>0</v>
      </c>
      <c r="G63" s="165">
        <f t="shared" si="0"/>
        <v>0</v>
      </c>
      <c r="H63" s="165">
        <v>0</v>
      </c>
      <c r="I63" s="165">
        <v>0</v>
      </c>
      <c r="J63" s="165">
        <v>0</v>
      </c>
      <c r="K63" s="165">
        <f t="shared" si="1"/>
        <v>0</v>
      </c>
      <c r="L63" s="165">
        <v>0</v>
      </c>
      <c r="M63" s="170"/>
      <c r="N63" s="170"/>
      <c r="O63" s="170">
        <v>1328</v>
      </c>
      <c r="P63" s="170"/>
      <c r="Q63" s="170"/>
      <c r="R63" s="170"/>
      <c r="S63" s="170">
        <v>1335</v>
      </c>
      <c r="T63" s="170"/>
      <c r="U63" s="170"/>
      <c r="V63" s="170"/>
      <c r="W63" s="170">
        <v>1342</v>
      </c>
      <c r="X63" s="171"/>
      <c r="Y63" s="125"/>
      <c r="Z63" s="125"/>
      <c r="AA63" s="125"/>
    </row>
    <row r="64" spans="1:27" ht="24.75" customHeight="1" x14ac:dyDescent="0.25">
      <c r="A64" s="44" t="s">
        <v>223</v>
      </c>
      <c r="B64" s="43" t="s">
        <v>499</v>
      </c>
      <c r="C64" s="165">
        <v>0</v>
      </c>
      <c r="D64" s="165">
        <v>0</v>
      </c>
      <c r="E64" s="165">
        <v>0</v>
      </c>
      <c r="F64" s="165">
        <v>0</v>
      </c>
      <c r="G64" s="165">
        <f t="shared" si="0"/>
        <v>0</v>
      </c>
      <c r="H64" s="165">
        <v>0</v>
      </c>
      <c r="I64" s="165">
        <v>0</v>
      </c>
      <c r="J64" s="165">
        <v>0</v>
      </c>
      <c r="K64" s="165">
        <f t="shared" si="1"/>
        <v>0</v>
      </c>
      <c r="L64" s="165">
        <v>0</v>
      </c>
      <c r="M64" s="170"/>
      <c r="N64" s="170"/>
      <c r="O64" s="170">
        <v>1331</v>
      </c>
      <c r="P64" s="170"/>
      <c r="Q64" s="170"/>
      <c r="R64" s="170"/>
      <c r="S64" s="170">
        <v>1338</v>
      </c>
      <c r="T64" s="170"/>
      <c r="U64" s="170"/>
      <c r="V64" s="170"/>
      <c r="W64" s="170">
        <v>1345</v>
      </c>
      <c r="X64" s="171"/>
      <c r="Y64" s="125"/>
      <c r="Z64" s="125"/>
      <c r="AA64" s="125"/>
    </row>
    <row r="65" spans="1:27" x14ac:dyDescent="0.25">
      <c r="A65" s="41"/>
      <c r="B65" s="42"/>
      <c r="C65" s="42"/>
      <c r="D65" s="42"/>
      <c r="E65" s="42"/>
      <c r="F65" s="42"/>
      <c r="K65" s="170"/>
      <c r="L65" s="170"/>
      <c r="M65" s="170"/>
      <c r="N65" s="170"/>
      <c r="O65" s="170"/>
      <c r="P65" s="170"/>
      <c r="Q65" s="170"/>
      <c r="R65" s="170"/>
      <c r="S65" s="170"/>
      <c r="T65" s="170"/>
      <c r="U65" s="170"/>
      <c r="V65" s="170"/>
      <c r="W65" s="170"/>
      <c r="X65" s="171"/>
      <c r="Y65" s="125"/>
      <c r="Z65" s="125"/>
      <c r="AA65" s="125"/>
    </row>
    <row r="66" spans="1:27" s="161" customFormat="1" ht="54" customHeight="1" x14ac:dyDescent="0.25">
      <c r="B66" s="41"/>
      <c r="C66" s="41"/>
      <c r="D66" s="41"/>
      <c r="E66" s="41"/>
      <c r="F66" s="41"/>
      <c r="G66" s="41"/>
      <c r="H66" s="41"/>
      <c r="I66" s="41"/>
      <c r="J66" s="41"/>
      <c r="K66" s="170"/>
      <c r="L66" s="170"/>
      <c r="M66" s="170"/>
      <c r="N66" s="170"/>
      <c r="O66" s="170"/>
      <c r="P66" s="170"/>
      <c r="Q66" s="170"/>
      <c r="R66" s="170"/>
      <c r="S66" s="170"/>
      <c r="T66" s="170"/>
      <c r="U66" s="170"/>
      <c r="V66" s="170"/>
      <c r="W66" s="170"/>
      <c r="X66" s="171"/>
      <c r="Y66" s="170"/>
      <c r="Z66" s="170"/>
      <c r="AA66" s="170"/>
    </row>
    <row r="67" spans="1:27" ht="45.75" customHeight="1" x14ac:dyDescent="0.25">
      <c r="B67" s="161"/>
      <c r="G67" s="161"/>
      <c r="I67" s="161"/>
      <c r="K67" s="170"/>
      <c r="L67" s="170"/>
      <c r="M67" s="170"/>
      <c r="N67" s="170"/>
      <c r="O67" s="170"/>
      <c r="P67" s="170"/>
      <c r="Q67" s="170"/>
      <c r="R67" s="170"/>
      <c r="S67" s="170"/>
      <c r="T67" s="170"/>
      <c r="U67" s="170"/>
      <c r="V67" s="170"/>
      <c r="W67" s="170"/>
      <c r="X67" s="171"/>
      <c r="Y67" s="125"/>
      <c r="Z67" s="125"/>
      <c r="AA67" s="125"/>
    </row>
    <row r="68" spans="1:27" s="166" customFormat="1" ht="50.25" customHeight="1" x14ac:dyDescent="0.25">
      <c r="B68" s="167"/>
      <c r="C68" s="168"/>
      <c r="D68" s="168"/>
      <c r="E68" s="168"/>
      <c r="F68" s="168"/>
      <c r="G68" s="169"/>
      <c r="I68" s="169"/>
      <c r="K68" s="174"/>
      <c r="L68" s="174"/>
      <c r="M68" s="174"/>
      <c r="N68" s="174"/>
      <c r="O68" s="174"/>
      <c r="P68" s="174"/>
      <c r="Q68" s="174"/>
      <c r="R68" s="174"/>
      <c r="S68" s="174"/>
      <c r="T68" s="174"/>
      <c r="U68" s="174"/>
      <c r="V68" s="174"/>
      <c r="W68" s="174"/>
      <c r="X68" s="175"/>
    </row>
    <row r="69" spans="1:27" x14ac:dyDescent="0.25">
      <c r="K69" s="170"/>
      <c r="L69" s="170"/>
      <c r="M69" s="170"/>
      <c r="N69" s="170"/>
      <c r="O69" s="170"/>
      <c r="P69" s="170"/>
      <c r="Q69" s="170"/>
      <c r="R69" s="170"/>
      <c r="S69" s="170"/>
      <c r="T69" s="170"/>
      <c r="U69" s="170"/>
      <c r="V69" s="170"/>
      <c r="W69" s="170"/>
      <c r="X69" s="171"/>
    </row>
    <row r="70" spans="1:27" ht="36.75" customHeight="1" x14ac:dyDescent="0.25">
      <c r="B70" s="311"/>
      <c r="C70" s="311"/>
      <c r="D70" s="311"/>
      <c r="E70" s="311"/>
      <c r="F70" s="311"/>
      <c r="K70" s="170"/>
      <c r="L70" s="170"/>
      <c r="M70" s="170"/>
      <c r="N70" s="170"/>
      <c r="O70" s="170"/>
      <c r="P70" s="170"/>
      <c r="Q70" s="170"/>
      <c r="R70" s="170"/>
      <c r="S70" s="170"/>
      <c r="T70" s="170"/>
      <c r="U70" s="170"/>
      <c r="V70" s="170"/>
      <c r="W70" s="170"/>
      <c r="X70" s="171"/>
    </row>
    <row r="71" spans="1:27" x14ac:dyDescent="0.25">
      <c r="K71" s="170"/>
      <c r="L71" s="170"/>
      <c r="M71" s="170"/>
      <c r="N71" s="170"/>
      <c r="O71" s="170"/>
      <c r="P71" s="170"/>
      <c r="Q71" s="170"/>
      <c r="R71" s="170"/>
      <c r="S71" s="170"/>
      <c r="T71" s="170"/>
      <c r="U71" s="170"/>
      <c r="V71" s="170"/>
      <c r="W71" s="170"/>
      <c r="X71" s="171"/>
    </row>
    <row r="72" spans="1:27" ht="51" customHeight="1" x14ac:dyDescent="0.25">
      <c r="B72" s="311"/>
      <c r="C72" s="311"/>
      <c r="D72" s="311"/>
      <c r="E72" s="311"/>
      <c r="F72" s="311"/>
      <c r="K72" s="170"/>
      <c r="L72" s="170"/>
      <c r="M72" s="170"/>
      <c r="N72" s="170"/>
      <c r="O72" s="170"/>
      <c r="P72" s="170"/>
      <c r="Q72" s="170"/>
      <c r="R72" s="170"/>
      <c r="S72" s="170"/>
      <c r="T72" s="170"/>
      <c r="U72" s="170"/>
      <c r="V72" s="170"/>
      <c r="W72" s="170"/>
      <c r="X72" s="171"/>
    </row>
    <row r="73" spans="1:27" ht="32.25" customHeight="1" x14ac:dyDescent="0.25">
      <c r="B73" s="311"/>
      <c r="C73" s="311"/>
      <c r="D73" s="311"/>
      <c r="E73" s="311"/>
      <c r="F73" s="311"/>
      <c r="K73" s="170"/>
      <c r="L73" s="170"/>
      <c r="M73" s="170"/>
      <c r="N73" s="170"/>
      <c r="O73" s="170"/>
      <c r="P73" s="170"/>
      <c r="Q73" s="170"/>
      <c r="R73" s="170"/>
      <c r="S73" s="170"/>
      <c r="T73" s="170"/>
      <c r="U73" s="170"/>
      <c r="V73" s="170"/>
      <c r="W73" s="170"/>
      <c r="X73" s="171"/>
    </row>
    <row r="74" spans="1:27" ht="51.75" customHeight="1" x14ac:dyDescent="0.25">
      <c r="B74" s="311"/>
      <c r="C74" s="311"/>
      <c r="D74" s="311"/>
      <c r="E74" s="311"/>
      <c r="F74" s="311"/>
      <c r="K74" s="170"/>
      <c r="L74" s="170"/>
      <c r="M74" s="170"/>
      <c r="N74" s="170"/>
      <c r="O74" s="170"/>
      <c r="P74" s="170"/>
      <c r="Q74" s="170"/>
      <c r="R74" s="170"/>
      <c r="S74" s="170"/>
      <c r="T74" s="170"/>
      <c r="U74" s="170"/>
      <c r="V74" s="170"/>
      <c r="W74" s="170"/>
      <c r="X74" s="171"/>
    </row>
    <row r="75" spans="1:27" ht="21.75" customHeight="1" x14ac:dyDescent="0.25">
      <c r="B75" s="318"/>
      <c r="C75" s="318"/>
      <c r="D75" s="318"/>
      <c r="E75" s="318"/>
      <c r="F75" s="318"/>
      <c r="K75" s="170"/>
      <c r="L75" s="170"/>
      <c r="M75" s="170"/>
      <c r="N75" s="170"/>
      <c r="O75" s="170"/>
      <c r="P75" s="170"/>
      <c r="Q75" s="170"/>
      <c r="R75" s="170"/>
      <c r="S75" s="170"/>
      <c r="T75" s="170"/>
      <c r="U75" s="170"/>
      <c r="V75" s="170"/>
      <c r="W75" s="170"/>
      <c r="X75" s="171"/>
    </row>
    <row r="76" spans="1:27" ht="23.25" customHeight="1" x14ac:dyDescent="0.25">
      <c r="K76" s="170"/>
      <c r="L76" s="170"/>
      <c r="M76" s="170"/>
      <c r="N76" s="170"/>
      <c r="O76" s="170"/>
      <c r="P76" s="170"/>
      <c r="Q76" s="170"/>
      <c r="R76" s="170"/>
      <c r="S76" s="170"/>
      <c r="T76" s="170"/>
      <c r="U76" s="170"/>
      <c r="V76" s="170"/>
      <c r="W76" s="170"/>
      <c r="X76" s="171"/>
    </row>
    <row r="77" spans="1:27" ht="18.75" customHeight="1" x14ac:dyDescent="0.25">
      <c r="B77" s="319"/>
      <c r="C77" s="319"/>
      <c r="D77" s="319"/>
      <c r="E77" s="319"/>
      <c r="F77" s="319"/>
      <c r="K77" s="170"/>
      <c r="L77" s="170"/>
      <c r="M77" s="170"/>
      <c r="N77" s="170"/>
      <c r="O77" s="170"/>
      <c r="P77" s="170"/>
      <c r="Q77" s="170"/>
      <c r="R77" s="170"/>
      <c r="S77" s="170"/>
      <c r="T77" s="170"/>
      <c r="U77" s="170"/>
      <c r="V77" s="170"/>
      <c r="W77" s="170"/>
      <c r="X77" s="171"/>
    </row>
    <row r="78" spans="1:27" x14ac:dyDescent="0.25">
      <c r="K78" s="170"/>
      <c r="L78" s="170"/>
      <c r="M78" s="170"/>
      <c r="N78" s="170"/>
      <c r="O78" s="170"/>
      <c r="P78" s="170"/>
      <c r="Q78" s="170"/>
      <c r="R78" s="170"/>
      <c r="S78" s="170"/>
      <c r="T78" s="170"/>
      <c r="U78" s="170"/>
      <c r="V78" s="170"/>
      <c r="W78" s="170"/>
      <c r="X78" s="171"/>
    </row>
    <row r="79" spans="1:27" x14ac:dyDescent="0.25">
      <c r="K79" s="170"/>
      <c r="L79" s="170"/>
      <c r="M79" s="170"/>
      <c r="N79" s="170"/>
      <c r="O79" s="170"/>
      <c r="P79" s="170"/>
      <c r="Q79" s="170"/>
      <c r="R79" s="170"/>
      <c r="S79" s="170"/>
      <c r="T79" s="170"/>
      <c r="U79" s="170"/>
      <c r="V79" s="170"/>
      <c r="W79" s="170"/>
      <c r="X79" s="171"/>
    </row>
    <row r="80" spans="1:27" x14ac:dyDescent="0.25">
      <c r="K80" s="170"/>
      <c r="L80" s="170"/>
      <c r="M80" s="170"/>
      <c r="N80" s="170"/>
      <c r="O80" s="170"/>
      <c r="P80" s="170"/>
      <c r="Q80" s="170"/>
      <c r="R80" s="170"/>
      <c r="S80" s="170"/>
      <c r="T80" s="170"/>
      <c r="U80" s="170"/>
      <c r="V80" s="170"/>
      <c r="W80" s="170"/>
      <c r="X80" s="171"/>
    </row>
    <row r="81" spans="11:24" x14ac:dyDescent="0.25">
      <c r="K81" s="170"/>
      <c r="L81" s="170"/>
      <c r="M81" s="170"/>
      <c r="N81" s="170"/>
      <c r="O81" s="170"/>
      <c r="P81" s="170"/>
      <c r="Q81" s="170"/>
      <c r="R81" s="170"/>
      <c r="S81" s="170"/>
      <c r="T81" s="170"/>
      <c r="U81" s="170"/>
      <c r="V81" s="170"/>
      <c r="W81" s="170"/>
      <c r="X81" s="171"/>
    </row>
    <row r="82" spans="11:24" x14ac:dyDescent="0.25">
      <c r="K82" s="170"/>
      <c r="L82" s="170"/>
      <c r="M82" s="170"/>
      <c r="N82" s="170"/>
      <c r="O82" s="170"/>
      <c r="P82" s="170"/>
      <c r="Q82" s="170"/>
      <c r="R82" s="170"/>
      <c r="S82" s="170"/>
      <c r="T82" s="170"/>
      <c r="U82" s="170"/>
      <c r="V82" s="170"/>
      <c r="W82" s="170"/>
      <c r="X82" s="171"/>
    </row>
    <row r="83" spans="11:24" x14ac:dyDescent="0.25">
      <c r="K83" s="170"/>
      <c r="L83" s="170"/>
      <c r="M83" s="170"/>
      <c r="N83" s="170"/>
      <c r="O83" s="170"/>
      <c r="P83" s="170"/>
      <c r="Q83" s="170"/>
      <c r="R83" s="170"/>
      <c r="S83" s="170"/>
      <c r="T83" s="170"/>
      <c r="U83" s="170"/>
      <c r="V83" s="170"/>
      <c r="W83" s="170"/>
      <c r="X83" s="171"/>
    </row>
    <row r="84" spans="11:24" x14ac:dyDescent="0.25">
      <c r="K84" s="170"/>
      <c r="L84" s="170"/>
      <c r="M84" s="170"/>
      <c r="N84" s="170"/>
      <c r="O84" s="170"/>
      <c r="P84" s="170"/>
      <c r="Q84" s="170"/>
      <c r="R84" s="170"/>
      <c r="S84" s="170"/>
      <c r="T84" s="170"/>
      <c r="U84" s="170"/>
      <c r="V84" s="170"/>
      <c r="W84" s="170"/>
      <c r="X84" s="171"/>
    </row>
    <row r="85" spans="11:24" x14ac:dyDescent="0.25">
      <c r="K85" s="170"/>
      <c r="L85" s="170"/>
      <c r="M85" s="170"/>
      <c r="N85" s="170"/>
      <c r="O85" s="170"/>
      <c r="P85" s="170"/>
      <c r="Q85" s="170"/>
      <c r="R85" s="170"/>
      <c r="S85" s="170"/>
      <c r="T85" s="170"/>
      <c r="U85" s="170"/>
      <c r="V85" s="170"/>
      <c r="W85" s="170"/>
      <c r="X85" s="171"/>
    </row>
    <row r="86" spans="11:24" x14ac:dyDescent="0.25">
      <c r="K86" s="170"/>
      <c r="L86" s="170"/>
      <c r="M86" s="170"/>
      <c r="N86" s="170"/>
      <c r="O86" s="170"/>
      <c r="P86" s="170"/>
      <c r="Q86" s="170"/>
      <c r="R86" s="170"/>
      <c r="S86" s="170"/>
      <c r="T86" s="170"/>
      <c r="U86" s="170"/>
      <c r="V86" s="170"/>
      <c r="W86" s="170"/>
      <c r="X86" s="171"/>
    </row>
    <row r="87" spans="11:24" x14ac:dyDescent="0.25">
      <c r="K87" s="170"/>
      <c r="L87" s="170"/>
      <c r="M87" s="170"/>
      <c r="N87" s="170"/>
      <c r="O87" s="170"/>
      <c r="P87" s="170"/>
      <c r="Q87" s="170"/>
      <c r="R87" s="170"/>
      <c r="S87" s="170"/>
      <c r="T87" s="170"/>
      <c r="U87" s="170"/>
      <c r="V87" s="170"/>
      <c r="W87" s="170"/>
      <c r="X87" s="171"/>
    </row>
    <row r="88" spans="11:24" x14ac:dyDescent="0.25">
      <c r="K88" s="170"/>
      <c r="L88" s="170"/>
      <c r="M88" s="170"/>
      <c r="N88" s="170"/>
      <c r="O88" s="170"/>
      <c r="P88" s="170"/>
      <c r="Q88" s="170"/>
      <c r="R88" s="170"/>
      <c r="S88" s="170"/>
      <c r="T88" s="170"/>
      <c r="U88" s="170"/>
      <c r="V88" s="170"/>
      <c r="W88" s="170"/>
      <c r="X88" s="171"/>
    </row>
    <row r="89" spans="11:24" x14ac:dyDescent="0.25">
      <c r="K89" s="170"/>
      <c r="L89" s="170"/>
      <c r="M89" s="170"/>
      <c r="N89" s="170"/>
      <c r="O89" s="170"/>
      <c r="P89" s="170"/>
      <c r="Q89" s="170"/>
      <c r="R89" s="170"/>
      <c r="S89" s="170"/>
      <c r="T89" s="170"/>
      <c r="U89" s="170"/>
      <c r="V89" s="170"/>
      <c r="W89" s="170"/>
      <c r="X89" s="171"/>
    </row>
    <row r="90" spans="11:24" x14ac:dyDescent="0.25">
      <c r="K90" s="170"/>
      <c r="L90" s="170"/>
      <c r="M90" s="170"/>
      <c r="N90" s="170"/>
      <c r="O90" s="170"/>
      <c r="P90" s="170"/>
      <c r="Q90" s="170"/>
      <c r="R90" s="170"/>
      <c r="S90" s="170"/>
      <c r="T90" s="170"/>
      <c r="U90" s="170"/>
      <c r="V90" s="170"/>
      <c r="W90" s="170"/>
      <c r="X90" s="171"/>
    </row>
    <row r="91" spans="11:24" x14ac:dyDescent="0.25">
      <c r="K91" s="170"/>
      <c r="L91" s="170"/>
      <c r="M91" s="170"/>
      <c r="N91" s="170"/>
      <c r="O91" s="170"/>
      <c r="P91" s="170"/>
      <c r="Q91" s="170"/>
      <c r="R91" s="170"/>
      <c r="S91" s="170"/>
      <c r="T91" s="170"/>
      <c r="U91" s="170"/>
      <c r="V91" s="170"/>
      <c r="W91" s="170"/>
      <c r="X91" s="171"/>
    </row>
    <row r="92" spans="11:24" x14ac:dyDescent="0.25">
      <c r="K92" s="170"/>
      <c r="L92" s="170"/>
      <c r="M92" s="170"/>
      <c r="N92" s="170"/>
      <c r="O92" s="170"/>
      <c r="P92" s="170"/>
      <c r="Q92" s="170"/>
      <c r="R92" s="170"/>
      <c r="S92" s="170"/>
      <c r="T92" s="170"/>
      <c r="U92" s="170"/>
      <c r="V92" s="170"/>
      <c r="W92" s="170"/>
      <c r="X92" s="171"/>
    </row>
    <row r="93" spans="11:24" x14ac:dyDescent="0.25">
      <c r="K93" s="170"/>
      <c r="L93" s="170"/>
      <c r="M93" s="170"/>
      <c r="N93" s="170"/>
      <c r="O93" s="170"/>
      <c r="P93" s="170"/>
      <c r="Q93" s="170"/>
      <c r="R93" s="170"/>
      <c r="S93" s="170"/>
      <c r="T93" s="170"/>
      <c r="U93" s="170"/>
      <c r="V93" s="170"/>
      <c r="W93" s="170"/>
      <c r="X93" s="171"/>
    </row>
    <row r="94" spans="11:24" x14ac:dyDescent="0.25">
      <c r="K94" s="170"/>
      <c r="L94" s="170"/>
      <c r="M94" s="170"/>
      <c r="N94" s="170"/>
      <c r="O94" s="170"/>
      <c r="P94" s="170"/>
      <c r="Q94" s="170"/>
      <c r="R94" s="170"/>
      <c r="S94" s="170"/>
      <c r="T94" s="170"/>
      <c r="U94" s="170"/>
      <c r="V94" s="170"/>
      <c r="W94" s="170"/>
      <c r="X94" s="171"/>
    </row>
  </sheetData>
  <mergeCells count="33">
    <mergeCell ref="B75:F75"/>
    <mergeCell ref="B77:F77"/>
    <mergeCell ref="A14:J14"/>
    <mergeCell ref="A15:J15"/>
    <mergeCell ref="A16:J16"/>
    <mergeCell ref="A18:J18"/>
    <mergeCell ref="G20:J20"/>
    <mergeCell ref="B74:F74"/>
    <mergeCell ref="I21:J21"/>
    <mergeCell ref="B70:F70"/>
    <mergeCell ref="A20:A22"/>
    <mergeCell ref="B20:B22"/>
    <mergeCell ref="C20:D21"/>
    <mergeCell ref="E20:F21"/>
    <mergeCell ref="G21:H21"/>
    <mergeCell ref="B72:F72"/>
    <mergeCell ref="B73:F73"/>
    <mergeCell ref="U20:X20"/>
    <mergeCell ref="U21:V21"/>
    <mergeCell ref="W21:X21"/>
    <mergeCell ref="S21:T21"/>
    <mergeCell ref="M21:N21"/>
    <mergeCell ref="O21:P21"/>
    <mergeCell ref="Q21:R21"/>
    <mergeCell ref="K20:L21"/>
    <mergeCell ref="Q20:T20"/>
    <mergeCell ref="M20:P20"/>
    <mergeCell ref="A12:J12"/>
    <mergeCell ref="A4:J4"/>
    <mergeCell ref="A6:J6"/>
    <mergeCell ref="A8:J8"/>
    <mergeCell ref="A9:J9"/>
    <mergeCell ref="A11:J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X20" zoomScaleSheetLayoutView="100" workbookViewId="0">
      <selection activeCell="AJ26" sqref="AJ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3" width="14.85546875" style="15" customWidth="1"/>
    <col min="14"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27" width="10.7109375" style="15" customWidth="1"/>
    <col min="28" max="28" width="13.42578125" style="15" customWidth="1"/>
    <col min="29" max="29" width="10.7109375" style="15" customWidth="1"/>
    <col min="30" max="30" width="12.4257812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39" width="9.7109375" style="15" customWidth="1"/>
    <col min="40" max="40" width="12" style="15" customWidth="1"/>
    <col min="41"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43" t="s">
        <v>519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_____________J_PC20252916_______________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39.200000000000003" customHeight="1" x14ac:dyDescent="0.25">
      <c r="A15" s="245" t="str">
        <f>'1. паспорт местоположение'!A15:C15</f>
        <v>Замена КТП-103 сельского типа с силовым тр-ром 63 кВА в Матвеево-Курганском районе, с. Марфинка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38" t="s">
        <v>443</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7" customHeight="1" x14ac:dyDescent="0.25">
      <c r="A22" s="329" t="s">
        <v>50</v>
      </c>
      <c r="B22" s="340" t="s">
        <v>22</v>
      </c>
      <c r="C22" s="329" t="s">
        <v>49</v>
      </c>
      <c r="D22" s="329" t="s">
        <v>48</v>
      </c>
      <c r="E22" s="343" t="s">
        <v>454</v>
      </c>
      <c r="F22" s="344"/>
      <c r="G22" s="344"/>
      <c r="H22" s="344"/>
      <c r="I22" s="344"/>
      <c r="J22" s="344"/>
      <c r="K22" s="344"/>
      <c r="L22" s="345"/>
      <c r="M22" s="329" t="s">
        <v>47</v>
      </c>
      <c r="N22" s="329" t="s">
        <v>46</v>
      </c>
      <c r="O22" s="329" t="s">
        <v>45</v>
      </c>
      <c r="P22" s="324" t="s">
        <v>232</v>
      </c>
      <c r="Q22" s="324" t="s">
        <v>44</v>
      </c>
      <c r="R22" s="324" t="s">
        <v>43</v>
      </c>
      <c r="S22" s="324" t="s">
        <v>42</v>
      </c>
      <c r="T22" s="324"/>
      <c r="U22" s="346" t="s">
        <v>41</v>
      </c>
      <c r="V22" s="346" t="s">
        <v>40</v>
      </c>
      <c r="W22" s="324" t="s">
        <v>39</v>
      </c>
      <c r="X22" s="324" t="s">
        <v>38</v>
      </c>
      <c r="Y22" s="324" t="s">
        <v>37</v>
      </c>
      <c r="Z22" s="331" t="s">
        <v>36</v>
      </c>
      <c r="AA22" s="324" t="s">
        <v>35</v>
      </c>
      <c r="AB22" s="324" t="s">
        <v>34</v>
      </c>
      <c r="AC22" s="324" t="s">
        <v>33</v>
      </c>
      <c r="AD22" s="324" t="s">
        <v>32</v>
      </c>
      <c r="AE22" s="324" t="s">
        <v>31</v>
      </c>
      <c r="AF22" s="324" t="s">
        <v>30</v>
      </c>
      <c r="AG22" s="324"/>
      <c r="AH22" s="324"/>
      <c r="AI22" s="324"/>
      <c r="AJ22" s="324"/>
      <c r="AK22" s="324"/>
      <c r="AL22" s="324" t="s">
        <v>29</v>
      </c>
      <c r="AM22" s="324"/>
      <c r="AN22" s="324"/>
      <c r="AO22" s="324"/>
      <c r="AP22" s="324" t="s">
        <v>28</v>
      </c>
      <c r="AQ22" s="324"/>
      <c r="AR22" s="324" t="s">
        <v>27</v>
      </c>
      <c r="AS22" s="324" t="s">
        <v>26</v>
      </c>
      <c r="AT22" s="324" t="s">
        <v>25</v>
      </c>
      <c r="AU22" s="324" t="s">
        <v>24</v>
      </c>
      <c r="AV22" s="332" t="s">
        <v>23</v>
      </c>
    </row>
    <row r="23" spans="1:48" ht="64.5" customHeight="1" x14ac:dyDescent="0.25">
      <c r="A23" s="339"/>
      <c r="B23" s="341"/>
      <c r="C23" s="339"/>
      <c r="D23" s="339"/>
      <c r="E23" s="334" t="s">
        <v>21</v>
      </c>
      <c r="F23" s="325" t="s">
        <v>125</v>
      </c>
      <c r="G23" s="325" t="s">
        <v>124</v>
      </c>
      <c r="H23" s="325" t="s">
        <v>123</v>
      </c>
      <c r="I23" s="327" t="s">
        <v>364</v>
      </c>
      <c r="J23" s="327" t="s">
        <v>365</v>
      </c>
      <c r="K23" s="327" t="s">
        <v>366</v>
      </c>
      <c r="L23" s="325" t="s">
        <v>74</v>
      </c>
      <c r="M23" s="339"/>
      <c r="N23" s="339"/>
      <c r="O23" s="339"/>
      <c r="P23" s="324"/>
      <c r="Q23" s="324"/>
      <c r="R23" s="324"/>
      <c r="S23" s="336" t="s">
        <v>2</v>
      </c>
      <c r="T23" s="336" t="s">
        <v>9</v>
      </c>
      <c r="U23" s="346"/>
      <c r="V23" s="346"/>
      <c r="W23" s="324"/>
      <c r="X23" s="324"/>
      <c r="Y23" s="324"/>
      <c r="Z23" s="324"/>
      <c r="AA23" s="324"/>
      <c r="AB23" s="324"/>
      <c r="AC23" s="324"/>
      <c r="AD23" s="324"/>
      <c r="AE23" s="324"/>
      <c r="AF23" s="324" t="s">
        <v>20</v>
      </c>
      <c r="AG23" s="324"/>
      <c r="AH23" s="324" t="s">
        <v>19</v>
      </c>
      <c r="AI23" s="324"/>
      <c r="AJ23" s="329" t="s">
        <v>18</v>
      </c>
      <c r="AK23" s="329" t="s">
        <v>17</v>
      </c>
      <c r="AL23" s="329" t="s">
        <v>16</v>
      </c>
      <c r="AM23" s="329" t="s">
        <v>15</v>
      </c>
      <c r="AN23" s="329" t="s">
        <v>14</v>
      </c>
      <c r="AO23" s="329" t="s">
        <v>13</v>
      </c>
      <c r="AP23" s="329" t="s">
        <v>12</v>
      </c>
      <c r="AQ23" s="347" t="s">
        <v>9</v>
      </c>
      <c r="AR23" s="324"/>
      <c r="AS23" s="324"/>
      <c r="AT23" s="324"/>
      <c r="AU23" s="324"/>
      <c r="AV23" s="333"/>
    </row>
    <row r="24" spans="1:48" ht="96.75" customHeight="1" x14ac:dyDescent="0.25">
      <c r="A24" s="330"/>
      <c r="B24" s="342"/>
      <c r="C24" s="330"/>
      <c r="D24" s="330"/>
      <c r="E24" s="335"/>
      <c r="F24" s="326"/>
      <c r="G24" s="326"/>
      <c r="H24" s="326"/>
      <c r="I24" s="328"/>
      <c r="J24" s="328"/>
      <c r="K24" s="328"/>
      <c r="L24" s="326"/>
      <c r="M24" s="330"/>
      <c r="N24" s="330"/>
      <c r="O24" s="330"/>
      <c r="P24" s="324"/>
      <c r="Q24" s="324"/>
      <c r="R24" s="324"/>
      <c r="S24" s="337"/>
      <c r="T24" s="337"/>
      <c r="U24" s="346"/>
      <c r="V24" s="346"/>
      <c r="W24" s="324"/>
      <c r="X24" s="324"/>
      <c r="Y24" s="324"/>
      <c r="Z24" s="324"/>
      <c r="AA24" s="324"/>
      <c r="AB24" s="324"/>
      <c r="AC24" s="324"/>
      <c r="AD24" s="324"/>
      <c r="AE24" s="324"/>
      <c r="AF24" s="90" t="s">
        <v>11</v>
      </c>
      <c r="AG24" s="90" t="s">
        <v>10</v>
      </c>
      <c r="AH24" s="91" t="s">
        <v>2</v>
      </c>
      <c r="AI24" s="91" t="s">
        <v>9</v>
      </c>
      <c r="AJ24" s="330"/>
      <c r="AK24" s="330"/>
      <c r="AL24" s="330"/>
      <c r="AM24" s="330"/>
      <c r="AN24" s="330"/>
      <c r="AO24" s="330"/>
      <c r="AP24" s="330"/>
      <c r="AQ24" s="348"/>
      <c r="AR24" s="324"/>
      <c r="AS24" s="324"/>
      <c r="AT24" s="324"/>
      <c r="AU24" s="324"/>
      <c r="AV24" s="333"/>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65.2" customHeight="1" x14ac:dyDescent="0.25">
      <c r="A26" s="108">
        <v>1</v>
      </c>
      <c r="B26" s="182" t="s">
        <v>540</v>
      </c>
      <c r="C26" s="182" t="s">
        <v>512</v>
      </c>
      <c r="D26" s="182" t="s">
        <v>512</v>
      </c>
      <c r="E26" s="182" t="s">
        <v>512</v>
      </c>
      <c r="F26" s="182" t="s">
        <v>512</v>
      </c>
      <c r="G26" s="182" t="s">
        <v>512</v>
      </c>
      <c r="H26" s="182" t="s">
        <v>512</v>
      </c>
      <c r="I26" s="182" t="s">
        <v>512</v>
      </c>
      <c r="J26" s="182" t="s">
        <v>512</v>
      </c>
      <c r="K26" s="182" t="s">
        <v>512</v>
      </c>
      <c r="L26" s="182" t="s">
        <v>512</v>
      </c>
      <c r="M26" s="182" t="s">
        <v>530</v>
      </c>
      <c r="N26" s="182" t="s">
        <v>512</v>
      </c>
      <c r="O26" s="182" t="s">
        <v>540</v>
      </c>
      <c r="P26" s="237">
        <v>842302.86</v>
      </c>
      <c r="Q26" s="182" t="s">
        <v>541</v>
      </c>
      <c r="R26" s="237">
        <v>842102.86</v>
      </c>
      <c r="S26" s="182" t="s">
        <v>542</v>
      </c>
      <c r="T26" s="182" t="s">
        <v>542</v>
      </c>
      <c r="U26" s="238">
        <v>1</v>
      </c>
      <c r="V26" s="238">
        <v>1</v>
      </c>
      <c r="W26" s="182" t="s">
        <v>545</v>
      </c>
      <c r="X26" s="182" t="s">
        <v>512</v>
      </c>
      <c r="Y26" s="182" t="s">
        <v>512</v>
      </c>
      <c r="Z26" s="182" t="s">
        <v>512</v>
      </c>
      <c r="AA26" s="182" t="s">
        <v>512</v>
      </c>
      <c r="AB26" s="237">
        <v>842102.63</v>
      </c>
      <c r="AC26" s="182" t="s">
        <v>545</v>
      </c>
      <c r="AD26" s="237">
        <v>842102.63</v>
      </c>
      <c r="AE26" s="182" t="s">
        <v>512</v>
      </c>
      <c r="AF26" s="182" t="s">
        <v>543</v>
      </c>
      <c r="AG26" s="239" t="s">
        <v>544</v>
      </c>
      <c r="AH26" s="182" t="s">
        <v>512</v>
      </c>
      <c r="AI26" s="182">
        <v>45832</v>
      </c>
      <c r="AJ26" s="182" t="s">
        <v>512</v>
      </c>
      <c r="AK26" s="182">
        <v>45840</v>
      </c>
      <c r="AL26" s="182" t="s">
        <v>512</v>
      </c>
      <c r="AM26" s="182" t="s">
        <v>512</v>
      </c>
      <c r="AN26" s="182"/>
      <c r="AO26" s="182"/>
      <c r="AP26" s="182" t="s">
        <v>512</v>
      </c>
      <c r="AQ26" s="182">
        <v>45852</v>
      </c>
      <c r="AR26" s="182"/>
      <c r="AS26" s="182">
        <v>45852</v>
      </c>
      <c r="AT26" s="182">
        <v>45862</v>
      </c>
      <c r="AU26" s="182" t="s">
        <v>512</v>
      </c>
      <c r="AV26"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E444FC35-CA7B-48F8-99C9-C32A5C9FF5E7}"/>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34" zoomScaleNormal="90" zoomScaleSheetLayoutView="100" workbookViewId="0">
      <selection activeCell="B37" sqref="B37"/>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54" t="s">
        <v>519</v>
      </c>
      <c r="B5" s="354"/>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_____________J_PC20252916_______________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Замена КТП-103 сельского типа с силовым тр-ром 63 кВА в Матвеево-Курганском районе, с. Марфинка</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2" t="s">
        <v>444</v>
      </c>
      <c r="B18" s="353"/>
    </row>
    <row r="19" spans="1:3" x14ac:dyDescent="0.25">
      <c r="B19" s="30"/>
    </row>
    <row r="20" spans="1:3" ht="16.5" thickBot="1" x14ac:dyDescent="0.3">
      <c r="B20" s="124"/>
    </row>
    <row r="21" spans="1:3" ht="42" customHeight="1" thickBot="1" x14ac:dyDescent="0.3">
      <c r="A21" s="75" t="s">
        <v>316</v>
      </c>
      <c r="B21" s="186" t="str">
        <f>'1. паспорт местоположение'!C22</f>
        <v>Замена КТП-103 сельского типа с силовым тр-ром 63 кВА в Матвеево-Курганском районе, с. Марфинка.</v>
      </c>
    </row>
    <row r="22" spans="1:3" ht="16.5" thickBot="1" x14ac:dyDescent="0.3">
      <c r="A22" s="75" t="s">
        <v>317</v>
      </c>
      <c r="B22" s="23" t="s">
        <v>536</v>
      </c>
    </row>
    <row r="23" spans="1:3" ht="16.5" thickBot="1" x14ac:dyDescent="0.3">
      <c r="A23" s="75" t="s">
        <v>297</v>
      </c>
      <c r="B23" s="123" t="s">
        <v>488</v>
      </c>
    </row>
    <row r="24" spans="1:3" ht="42" customHeight="1" thickBot="1" x14ac:dyDescent="0.3">
      <c r="A24" s="75" t="s">
        <v>318</v>
      </c>
      <c r="B24" s="183" t="str">
        <f>'3.3 паспорт описание'!C23</f>
        <v>Замена КТП-103 сельского типа с силовым тр-ром 63 кВА в Матвеево-Курганском районе, с. Марфинка</v>
      </c>
    </row>
    <row r="25" spans="1:3" ht="16.5" thickBot="1" x14ac:dyDescent="0.3">
      <c r="A25" s="76" t="s">
        <v>506</v>
      </c>
      <c r="B25" s="23" t="str">
        <f>'3.3 паспорт описание'!C29</f>
        <v>2025 г.</v>
      </c>
    </row>
    <row r="26" spans="1:3" ht="16.5" thickBot="1" x14ac:dyDescent="0.3">
      <c r="A26" s="77" t="s">
        <v>319</v>
      </c>
      <c r="B26" s="120" t="s">
        <v>2</v>
      </c>
    </row>
    <row r="27" spans="1:3" ht="29.25" thickBot="1" x14ac:dyDescent="0.3">
      <c r="A27" s="83" t="s">
        <v>527</v>
      </c>
      <c r="B27" s="355">
        <v>0.84199999999999997</v>
      </c>
    </row>
    <row r="28" spans="1:3" ht="16.5" thickBot="1" x14ac:dyDescent="0.3">
      <c r="A28" s="79" t="s">
        <v>320</v>
      </c>
      <c r="B28" s="229" t="s">
        <v>528</v>
      </c>
    </row>
    <row r="29" spans="1:3" ht="29.25" thickBot="1" x14ac:dyDescent="0.3">
      <c r="A29" s="84" t="s">
        <v>321</v>
      </c>
      <c r="B29" s="179">
        <v>0.84199999999999997</v>
      </c>
    </row>
    <row r="30" spans="1:3" ht="29.25" thickBot="1" x14ac:dyDescent="0.3">
      <c r="A30" s="84" t="s">
        <v>322</v>
      </c>
      <c r="B30" s="179">
        <v>0.84199999999999997</v>
      </c>
      <c r="C30" s="159"/>
    </row>
    <row r="31" spans="1:3" ht="16.5" thickBot="1" x14ac:dyDescent="0.3">
      <c r="A31" s="79" t="s">
        <v>323</v>
      </c>
      <c r="B31" s="121"/>
    </row>
    <row r="32" spans="1:3" ht="29.25" thickBot="1" x14ac:dyDescent="0.3">
      <c r="A32" s="84" t="s">
        <v>324</v>
      </c>
      <c r="B32" s="179" t="s">
        <v>512</v>
      </c>
    </row>
    <row r="33" spans="1:3" ht="16.5" thickBot="1" x14ac:dyDescent="0.3">
      <c r="A33" s="79" t="s">
        <v>325</v>
      </c>
      <c r="B33" s="179" t="s">
        <v>512</v>
      </c>
    </row>
    <row r="34" spans="1:3" ht="16.5" thickBot="1" x14ac:dyDescent="0.3">
      <c r="A34" s="79" t="s">
        <v>326</v>
      </c>
      <c r="B34" s="179" t="s">
        <v>512</v>
      </c>
    </row>
    <row r="35" spans="1:3" ht="16.5" thickBot="1" x14ac:dyDescent="0.3">
      <c r="A35" s="79" t="s">
        <v>327</v>
      </c>
      <c r="B35" s="179" t="s">
        <v>512</v>
      </c>
      <c r="C35" s="158"/>
    </row>
    <row r="36" spans="1:3" ht="16.5" thickBot="1" x14ac:dyDescent="0.3">
      <c r="A36" s="79" t="s">
        <v>328</v>
      </c>
      <c r="B36" s="179" t="s">
        <v>512</v>
      </c>
    </row>
    <row r="37" spans="1:3" ht="29.25" thickBot="1" x14ac:dyDescent="0.3">
      <c r="A37" s="84" t="s">
        <v>324</v>
      </c>
      <c r="B37" s="180"/>
    </row>
    <row r="38" spans="1:3" ht="16.5" thickBot="1" x14ac:dyDescent="0.3">
      <c r="A38" s="79" t="s">
        <v>325</v>
      </c>
      <c r="B38" s="179" t="s">
        <v>512</v>
      </c>
    </row>
    <row r="39" spans="1:3" ht="16.5" thickBot="1" x14ac:dyDescent="0.3">
      <c r="A39" s="79" t="s">
        <v>326</v>
      </c>
      <c r="B39" s="179" t="s">
        <v>512</v>
      </c>
    </row>
    <row r="40" spans="1:3" ht="16.5" thickBot="1" x14ac:dyDescent="0.3">
      <c r="A40" s="79" t="s">
        <v>327</v>
      </c>
      <c r="B40" s="179" t="s">
        <v>512</v>
      </c>
    </row>
    <row r="41" spans="1:3" ht="16.5" thickBot="1" x14ac:dyDescent="0.3">
      <c r="A41" s="79" t="s">
        <v>328</v>
      </c>
      <c r="B41" s="179" t="s">
        <v>512</v>
      </c>
    </row>
    <row r="42" spans="1:3" ht="29.25" thickBot="1" x14ac:dyDescent="0.3">
      <c r="A42" s="84" t="s">
        <v>324</v>
      </c>
      <c r="B42" s="157"/>
    </row>
    <row r="43" spans="1:3" ht="16.5" thickBot="1" x14ac:dyDescent="0.3">
      <c r="A43" s="79" t="s">
        <v>325</v>
      </c>
      <c r="B43" s="179" t="s">
        <v>512</v>
      </c>
    </row>
    <row r="44" spans="1:3" ht="16.5" thickBot="1" x14ac:dyDescent="0.3">
      <c r="A44" s="79" t="s">
        <v>326</v>
      </c>
      <c r="B44" s="179" t="s">
        <v>512</v>
      </c>
    </row>
    <row r="45" spans="1:3" ht="16.5" thickBot="1" x14ac:dyDescent="0.3">
      <c r="A45" s="79" t="s">
        <v>327</v>
      </c>
      <c r="B45" s="179" t="s">
        <v>512</v>
      </c>
    </row>
    <row r="46" spans="1:3" ht="16.5" thickBot="1" x14ac:dyDescent="0.3">
      <c r="A46" s="79" t="s">
        <v>328</v>
      </c>
      <c r="B46" s="179" t="s">
        <v>512</v>
      </c>
    </row>
    <row r="47" spans="1:3" ht="29.25" thickBot="1" x14ac:dyDescent="0.3">
      <c r="A47" s="84" t="s">
        <v>324</v>
      </c>
      <c r="B47" s="157"/>
    </row>
    <row r="48" spans="1:3" ht="16.5" thickBot="1" x14ac:dyDescent="0.3">
      <c r="A48" s="79" t="s">
        <v>325</v>
      </c>
      <c r="B48" s="179" t="s">
        <v>512</v>
      </c>
    </row>
    <row r="49" spans="1:3" ht="16.5" thickBot="1" x14ac:dyDescent="0.3">
      <c r="A49" s="79" t="s">
        <v>326</v>
      </c>
      <c r="B49" s="179" t="s">
        <v>512</v>
      </c>
    </row>
    <row r="50" spans="1:3" ht="16.5" thickBot="1" x14ac:dyDescent="0.3">
      <c r="A50" s="79" t="s">
        <v>327</v>
      </c>
      <c r="B50" s="179" t="s">
        <v>512</v>
      </c>
    </row>
    <row r="51" spans="1:3" ht="16.5" thickBot="1" x14ac:dyDescent="0.3">
      <c r="A51" s="79" t="s">
        <v>328</v>
      </c>
      <c r="B51" s="179" t="s">
        <v>512</v>
      </c>
      <c r="C51" s="158"/>
    </row>
    <row r="52" spans="1:3" ht="29.25" thickBot="1" x14ac:dyDescent="0.3">
      <c r="A52" s="84" t="s">
        <v>324</v>
      </c>
      <c r="B52" s="157"/>
      <c r="C52" s="158"/>
    </row>
    <row r="53" spans="1:3" ht="16.5" thickBot="1" x14ac:dyDescent="0.3">
      <c r="A53" s="79" t="s">
        <v>325</v>
      </c>
      <c r="B53" s="179" t="s">
        <v>512</v>
      </c>
      <c r="C53" s="158"/>
    </row>
    <row r="54" spans="1:3" ht="16.5" thickBot="1" x14ac:dyDescent="0.3">
      <c r="A54" s="79" t="s">
        <v>326</v>
      </c>
      <c r="B54" s="179" t="s">
        <v>512</v>
      </c>
    </row>
    <row r="55" spans="1:3" ht="16.5" thickBot="1" x14ac:dyDescent="0.3">
      <c r="A55" s="79" t="s">
        <v>327</v>
      </c>
      <c r="B55" s="179" t="s">
        <v>512</v>
      </c>
    </row>
    <row r="56" spans="1:3" ht="16.5" thickBot="1" x14ac:dyDescent="0.3">
      <c r="A56" s="79" t="s">
        <v>328</v>
      </c>
      <c r="B56" s="179" t="s">
        <v>512</v>
      </c>
    </row>
    <row r="57" spans="1:3" ht="29.25" thickBot="1" x14ac:dyDescent="0.3">
      <c r="A57" s="84" t="s">
        <v>329</v>
      </c>
      <c r="B57" s="157"/>
    </row>
    <row r="58" spans="1:3" ht="16.5" thickBot="1" x14ac:dyDescent="0.3">
      <c r="A58" s="79" t="s">
        <v>325</v>
      </c>
      <c r="B58" s="179" t="s">
        <v>512</v>
      </c>
    </row>
    <row r="59" spans="1:3" ht="16.5" thickBot="1" x14ac:dyDescent="0.3">
      <c r="A59" s="79" t="s">
        <v>326</v>
      </c>
      <c r="B59" s="179" t="s">
        <v>512</v>
      </c>
    </row>
    <row r="60" spans="1:3" ht="16.5" thickBot="1" x14ac:dyDescent="0.3">
      <c r="A60" s="79" t="s">
        <v>327</v>
      </c>
      <c r="B60" s="179" t="s">
        <v>512</v>
      </c>
    </row>
    <row r="61" spans="1:3" ht="16.5" thickBot="1" x14ac:dyDescent="0.3">
      <c r="A61" s="79" t="s">
        <v>328</v>
      </c>
      <c r="B61" s="179" t="s">
        <v>512</v>
      </c>
    </row>
    <row r="62" spans="1:3" ht="29.25" thickBot="1" x14ac:dyDescent="0.3">
      <c r="A62" s="84" t="s">
        <v>329</v>
      </c>
      <c r="B62" s="157"/>
    </row>
    <row r="63" spans="1:3" ht="16.5" thickBot="1" x14ac:dyDescent="0.3">
      <c r="A63" s="79" t="s">
        <v>325</v>
      </c>
      <c r="B63" s="179" t="s">
        <v>512</v>
      </c>
    </row>
    <row r="64" spans="1:3" ht="16.5" thickBot="1" x14ac:dyDescent="0.3">
      <c r="A64" s="79" t="s">
        <v>326</v>
      </c>
      <c r="B64" s="179" t="s">
        <v>512</v>
      </c>
    </row>
    <row r="65" spans="1:2" ht="16.5" thickBot="1" x14ac:dyDescent="0.3">
      <c r="A65" s="79" t="s">
        <v>327</v>
      </c>
      <c r="B65" s="179" t="s">
        <v>512</v>
      </c>
    </row>
    <row r="66" spans="1:2" ht="16.5" thickBot="1" x14ac:dyDescent="0.3">
      <c r="A66" s="79" t="s">
        <v>328</v>
      </c>
      <c r="B66" s="179" t="s">
        <v>512</v>
      </c>
    </row>
    <row r="67" spans="1:2" ht="29.25" thickBot="1" x14ac:dyDescent="0.3">
      <c r="A67" s="84" t="s">
        <v>329</v>
      </c>
      <c r="B67" s="157"/>
    </row>
    <row r="68" spans="1:2" ht="16.5" thickBot="1" x14ac:dyDescent="0.3">
      <c r="A68" s="79" t="s">
        <v>325</v>
      </c>
      <c r="B68" s="179" t="s">
        <v>512</v>
      </c>
    </row>
    <row r="69" spans="1:2" ht="16.5" thickBot="1" x14ac:dyDescent="0.3">
      <c r="A69" s="79" t="s">
        <v>326</v>
      </c>
      <c r="B69" s="179" t="s">
        <v>512</v>
      </c>
    </row>
    <row r="70" spans="1:2" ht="16.5" thickBot="1" x14ac:dyDescent="0.3">
      <c r="A70" s="79" t="s">
        <v>327</v>
      </c>
      <c r="B70" s="179" t="s">
        <v>512</v>
      </c>
    </row>
    <row r="71" spans="1:2" ht="16.5" thickBot="1" x14ac:dyDescent="0.3">
      <c r="A71" s="79" t="s">
        <v>328</v>
      </c>
      <c r="B71" s="179" t="s">
        <v>512</v>
      </c>
    </row>
    <row r="72" spans="1:2" ht="29.25" thickBot="1" x14ac:dyDescent="0.3">
      <c r="A72" s="84" t="s">
        <v>329</v>
      </c>
      <c r="B72" s="157"/>
    </row>
    <row r="73" spans="1:2" ht="16.5" thickBot="1" x14ac:dyDescent="0.3">
      <c r="A73" s="79" t="s">
        <v>325</v>
      </c>
      <c r="B73" s="179" t="s">
        <v>512</v>
      </c>
    </row>
    <row r="74" spans="1:2" ht="16.5" thickBot="1" x14ac:dyDescent="0.3">
      <c r="A74" s="79" t="s">
        <v>326</v>
      </c>
      <c r="B74" s="179" t="s">
        <v>512</v>
      </c>
    </row>
    <row r="75" spans="1:2" ht="16.5" thickBot="1" x14ac:dyDescent="0.3">
      <c r="A75" s="79" t="s">
        <v>327</v>
      </c>
      <c r="B75" s="179" t="s">
        <v>512</v>
      </c>
    </row>
    <row r="76" spans="1:2" ht="16.5" thickBot="1" x14ac:dyDescent="0.3">
      <c r="A76" s="79" t="s">
        <v>328</v>
      </c>
      <c r="B76" s="179" t="s">
        <v>512</v>
      </c>
    </row>
    <row r="77" spans="1:2" ht="29.25" thickBot="1" x14ac:dyDescent="0.3">
      <c r="A77" s="84" t="s">
        <v>329</v>
      </c>
      <c r="B77" s="157"/>
    </row>
    <row r="78" spans="1:2" ht="16.5" thickBot="1" x14ac:dyDescent="0.3">
      <c r="A78" s="79" t="s">
        <v>325</v>
      </c>
      <c r="B78" s="179" t="s">
        <v>512</v>
      </c>
    </row>
    <row r="79" spans="1:2" ht="16.5" thickBot="1" x14ac:dyDescent="0.3">
      <c r="A79" s="79" t="s">
        <v>326</v>
      </c>
      <c r="B79" s="179" t="s">
        <v>512</v>
      </c>
    </row>
    <row r="80" spans="1:2" ht="16.5" thickBot="1" x14ac:dyDescent="0.3">
      <c r="A80" s="79" t="s">
        <v>327</v>
      </c>
      <c r="B80" s="179" t="s">
        <v>512</v>
      </c>
    </row>
    <row r="81" spans="1:2" ht="16.5" thickBot="1" x14ac:dyDescent="0.3">
      <c r="A81" s="79" t="s">
        <v>328</v>
      </c>
      <c r="B81" s="179" t="s">
        <v>512</v>
      </c>
    </row>
    <row r="82" spans="1:2" ht="29.25" thickBot="1" x14ac:dyDescent="0.3">
      <c r="A82" s="84" t="s">
        <v>329</v>
      </c>
      <c r="B82" s="157"/>
    </row>
    <row r="83" spans="1:2" ht="16.5" thickBot="1" x14ac:dyDescent="0.3">
      <c r="A83" s="79" t="s">
        <v>325</v>
      </c>
      <c r="B83" s="179" t="s">
        <v>512</v>
      </c>
    </row>
    <row r="84" spans="1:2" ht="16.5" thickBot="1" x14ac:dyDescent="0.3">
      <c r="A84" s="79" t="s">
        <v>326</v>
      </c>
      <c r="B84" s="179" t="s">
        <v>512</v>
      </c>
    </row>
    <row r="85" spans="1:2" ht="16.5" thickBot="1" x14ac:dyDescent="0.3">
      <c r="A85" s="79" t="s">
        <v>327</v>
      </c>
      <c r="B85" s="179" t="s">
        <v>512</v>
      </c>
    </row>
    <row r="86" spans="1:2" ht="16.5" thickBot="1" x14ac:dyDescent="0.3">
      <c r="A86" s="79" t="s">
        <v>328</v>
      </c>
      <c r="B86" s="179" t="s">
        <v>512</v>
      </c>
    </row>
    <row r="87" spans="1:2" ht="29.25" thickBot="1" x14ac:dyDescent="0.3">
      <c r="A87" s="84" t="s">
        <v>330</v>
      </c>
      <c r="B87" s="121"/>
    </row>
    <row r="88" spans="1:2" ht="16.5" thickBot="1" x14ac:dyDescent="0.3">
      <c r="A88" s="79" t="s">
        <v>325</v>
      </c>
      <c r="B88" s="179" t="s">
        <v>512</v>
      </c>
    </row>
    <row r="89" spans="1:2" ht="16.5" thickBot="1" x14ac:dyDescent="0.3">
      <c r="A89" s="79" t="s">
        <v>326</v>
      </c>
      <c r="B89" s="179" t="s">
        <v>512</v>
      </c>
    </row>
    <row r="90" spans="1:2" ht="16.5" thickBot="1" x14ac:dyDescent="0.3">
      <c r="A90" s="79" t="s">
        <v>327</v>
      </c>
      <c r="B90" s="179" t="s">
        <v>512</v>
      </c>
    </row>
    <row r="91" spans="1:2" ht="16.5" thickBot="1" x14ac:dyDescent="0.3">
      <c r="A91" s="79" t="s">
        <v>328</v>
      </c>
      <c r="B91" s="179" t="s">
        <v>512</v>
      </c>
    </row>
    <row r="92" spans="1:2" ht="29.25" thickBot="1" x14ac:dyDescent="0.3">
      <c r="A92" s="78" t="s">
        <v>331</v>
      </c>
      <c r="B92" s="181"/>
    </row>
    <row r="93" spans="1:2" ht="16.5" thickBot="1" x14ac:dyDescent="0.3">
      <c r="A93" s="80" t="s">
        <v>323</v>
      </c>
      <c r="B93" s="179" t="s">
        <v>512</v>
      </c>
    </row>
    <row r="94" spans="1:2" ht="16.5" thickBot="1" x14ac:dyDescent="0.3">
      <c r="A94" s="80" t="s">
        <v>332</v>
      </c>
      <c r="B94" s="179" t="s">
        <v>512</v>
      </c>
    </row>
    <row r="95" spans="1:2" ht="16.5" thickBot="1" x14ac:dyDescent="0.3">
      <c r="A95" s="80" t="s">
        <v>333</v>
      </c>
      <c r="B95" s="179" t="s">
        <v>512</v>
      </c>
    </row>
    <row r="96" spans="1:2" ht="16.5" thickBot="1" x14ac:dyDescent="0.3">
      <c r="A96" s="80" t="s">
        <v>334</v>
      </c>
      <c r="B96" s="179" t="s">
        <v>512</v>
      </c>
    </row>
    <row r="97" spans="1:2" ht="16.5" thickBot="1" x14ac:dyDescent="0.3">
      <c r="A97" s="76" t="s">
        <v>335</v>
      </c>
      <c r="B97" s="179" t="s">
        <v>512</v>
      </c>
    </row>
    <row r="98" spans="1:2" ht="16.5" thickBot="1" x14ac:dyDescent="0.3">
      <c r="A98" s="76" t="s">
        <v>336</v>
      </c>
      <c r="B98" s="179" t="s">
        <v>512</v>
      </c>
    </row>
    <row r="99" spans="1:2" ht="16.5" thickBot="1" x14ac:dyDescent="0.3">
      <c r="A99" s="76" t="s">
        <v>337</v>
      </c>
      <c r="B99" s="179" t="s">
        <v>512</v>
      </c>
    </row>
    <row r="100" spans="1:2" ht="16.5" thickBot="1" x14ac:dyDescent="0.3">
      <c r="A100" s="77" t="s">
        <v>338</v>
      </c>
      <c r="B100" s="179" t="s">
        <v>512</v>
      </c>
    </row>
    <row r="101" spans="1:2" ht="16.5" thickBot="1" x14ac:dyDescent="0.3">
      <c r="A101" s="78" t="s">
        <v>339</v>
      </c>
      <c r="B101" s="78"/>
    </row>
    <row r="102" spans="1:2" ht="16.5" thickBot="1" x14ac:dyDescent="0.3">
      <c r="A102" s="81" t="s">
        <v>340</v>
      </c>
      <c r="B102" s="179" t="s">
        <v>512</v>
      </c>
    </row>
    <row r="103" spans="1:2" ht="16.5" thickBot="1" x14ac:dyDescent="0.3">
      <c r="A103" s="81" t="s">
        <v>341</v>
      </c>
      <c r="B103" s="179" t="s">
        <v>512</v>
      </c>
    </row>
    <row r="104" spans="1:2" ht="16.5" thickBot="1" x14ac:dyDescent="0.3">
      <c r="A104" s="81" t="s">
        <v>342</v>
      </c>
      <c r="B104" s="179" t="s">
        <v>512</v>
      </c>
    </row>
    <row r="105" spans="1:2" ht="16.5" thickBot="1" x14ac:dyDescent="0.3">
      <c r="A105" s="81" t="s">
        <v>343</v>
      </c>
      <c r="B105" s="179" t="s">
        <v>512</v>
      </c>
    </row>
    <row r="106" spans="1:2" ht="16.5" thickBot="1" x14ac:dyDescent="0.3">
      <c r="A106" s="82" t="s">
        <v>344</v>
      </c>
      <c r="B106" s="179" t="s">
        <v>512</v>
      </c>
    </row>
    <row r="107" spans="1:2" ht="30.75" thickBot="1" x14ac:dyDescent="0.3">
      <c r="A107" s="80" t="s">
        <v>345</v>
      </c>
      <c r="B107" s="179" t="s">
        <v>512</v>
      </c>
    </row>
    <row r="108" spans="1:2" ht="29.25" thickBot="1" x14ac:dyDescent="0.3">
      <c r="A108" s="76" t="s">
        <v>346</v>
      </c>
      <c r="B108" s="179" t="s">
        <v>512</v>
      </c>
    </row>
    <row r="109" spans="1:2" ht="16.5" thickBot="1" x14ac:dyDescent="0.3">
      <c r="A109" s="80" t="s">
        <v>323</v>
      </c>
      <c r="B109" s="179" t="s">
        <v>512</v>
      </c>
    </row>
    <row r="110" spans="1:2" ht="16.5" thickBot="1" x14ac:dyDescent="0.3">
      <c r="A110" s="80" t="s">
        <v>347</v>
      </c>
      <c r="B110" s="179" t="s">
        <v>512</v>
      </c>
    </row>
    <row r="111" spans="1:2" ht="16.5" thickBot="1" x14ac:dyDescent="0.3">
      <c r="A111" s="80" t="s">
        <v>348</v>
      </c>
      <c r="B111" s="179" t="s">
        <v>512</v>
      </c>
    </row>
    <row r="112" spans="1:2" ht="16.5" thickBot="1" x14ac:dyDescent="0.3">
      <c r="A112" s="85" t="s">
        <v>349</v>
      </c>
      <c r="B112" s="179" t="s">
        <v>512</v>
      </c>
    </row>
    <row r="113" spans="1:2" ht="16.5" thickBot="1" x14ac:dyDescent="0.3">
      <c r="A113" s="76" t="s">
        <v>350</v>
      </c>
      <c r="B113" s="179" t="s">
        <v>512</v>
      </c>
    </row>
    <row r="114" spans="1:2" ht="16.5" thickBot="1" x14ac:dyDescent="0.3">
      <c r="A114" s="81" t="s">
        <v>351</v>
      </c>
      <c r="B114" s="179" t="s">
        <v>512</v>
      </c>
    </row>
    <row r="115" spans="1:2" ht="16.5" thickBot="1" x14ac:dyDescent="0.3">
      <c r="A115" s="81" t="s">
        <v>352</v>
      </c>
      <c r="B115" s="179" t="s">
        <v>512</v>
      </c>
    </row>
    <row r="116" spans="1:2" ht="16.5" thickBot="1" x14ac:dyDescent="0.3">
      <c r="A116" s="81" t="s">
        <v>353</v>
      </c>
      <c r="B116" s="179" t="s">
        <v>512</v>
      </c>
    </row>
    <row r="117" spans="1:2" ht="29.25" thickBot="1" x14ac:dyDescent="0.3">
      <c r="A117" s="86" t="s">
        <v>354</v>
      </c>
      <c r="B117" s="122" t="s">
        <v>2</v>
      </c>
    </row>
    <row r="118" spans="1:2" ht="28.5" x14ac:dyDescent="0.25">
      <c r="A118" s="78" t="s">
        <v>355</v>
      </c>
      <c r="B118" s="349" t="s">
        <v>512</v>
      </c>
    </row>
    <row r="119" spans="1:2" x14ac:dyDescent="0.25">
      <c r="A119" s="81" t="s">
        <v>356</v>
      </c>
      <c r="B119" s="350"/>
    </row>
    <row r="120" spans="1:2" x14ac:dyDescent="0.25">
      <c r="A120" s="81" t="s">
        <v>357</v>
      </c>
      <c r="B120" s="350"/>
    </row>
    <row r="121" spans="1:2" x14ac:dyDescent="0.25">
      <c r="A121" s="81" t="s">
        <v>358</v>
      </c>
      <c r="B121" s="350"/>
    </row>
    <row r="122" spans="1:2" x14ac:dyDescent="0.25">
      <c r="A122" s="81" t="s">
        <v>359</v>
      </c>
      <c r="B122" s="350"/>
    </row>
    <row r="123" spans="1:2" ht="16.5" thickBot="1" x14ac:dyDescent="0.3">
      <c r="A123" s="87" t="s">
        <v>360</v>
      </c>
      <c r="B123" s="351"/>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2025-11-14T11:48:42Z</dcterms:modified>
</cp:coreProperties>
</file>